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RS - Stavební a architek..." sheetId="2" r:id="rId2"/>
    <sheet name="E - Elektroinstalace - si..." sheetId="3" r:id="rId3"/>
    <sheet name="VRN - Vedlejší rozpočtové..." sheetId="4" r:id="rId4"/>
    <sheet name="Seznam figur" sheetId="5" r:id="rId5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'ARS - Stavební a architek...'!$C$140:$K$585</definedName>
    <definedName name="_xlnm.Print_Area" localSheetId="1">'ARS - Stavební a architek...'!$C$4:$J$76,'ARS - Stavební a architek...'!$C$82:$J$122,'ARS - Stavební a architek...'!$C$128:$J$585</definedName>
    <definedName name="_xlnm.Print_Titles" localSheetId="1">'ARS - Stavební a architek...'!$140:$140</definedName>
    <definedName name="_xlnm._FilterDatabase" localSheetId="2" hidden="1">'E - Elektroinstalace - si...'!$C$122:$K$165</definedName>
    <definedName name="_xlnm.Print_Area" localSheetId="2">'E - Elektroinstalace - si...'!$C$4:$J$76,'E - Elektroinstalace - si...'!$C$82:$J$104,'E - Elektroinstalace - si...'!$C$110:$J$165</definedName>
    <definedName name="_xlnm.Print_Titles" localSheetId="2">'E - Elektroinstalace - si...'!$122:$122</definedName>
    <definedName name="_xlnm._FilterDatabase" localSheetId="3" hidden="1">'VRN - Vedlejší rozpočtové...'!$C$122:$K$137</definedName>
    <definedName name="_xlnm.Print_Area" localSheetId="3">'VRN - Vedlejší rozpočtové...'!$C$4:$J$76,'VRN - Vedlejší rozpočtové...'!$C$82:$J$104,'VRN - Vedlejší rozpočtové...'!$C$110:$J$137</definedName>
    <definedName name="_xlnm.Print_Titles" localSheetId="3">'VRN - Vedlejší rozpočtové...'!$122:$122</definedName>
    <definedName name="_xlnm.Print_Area" localSheetId="4">'Seznam figur'!$C$4:$G$24</definedName>
    <definedName name="_xlnm.Print_Titles" localSheetId="4">'Seznam figur'!$9:$9</definedName>
  </definedNames>
  <calcPr/>
</workbook>
</file>

<file path=xl/calcChain.xml><?xml version="1.0" encoding="utf-8"?>
<calcChain xmlns="http://schemas.openxmlformats.org/spreadsheetml/2006/main">
  <c i="5" l="1" r="D7"/>
  <c i="4" r="J37"/>
  <c r="J36"/>
  <c i="1" r="AY97"/>
  <c i="4" r="J35"/>
  <c i="1" r="AX97"/>
  <c i="4" r="BI137"/>
  <c r="BH137"/>
  <c r="BG137"/>
  <c r="BE137"/>
  <c r="T137"/>
  <c r="T136"/>
  <c r="R137"/>
  <c r="R136"/>
  <c r="P137"/>
  <c r="P136"/>
  <c r="BI135"/>
  <c r="BH135"/>
  <c r="BG135"/>
  <c r="BE135"/>
  <c r="T135"/>
  <c r="T134"/>
  <c r="R135"/>
  <c r="R134"/>
  <c r="P135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T129"/>
  <c r="R130"/>
  <c r="R129"/>
  <c r="P130"/>
  <c r="P129"/>
  <c r="BI128"/>
  <c r="BH128"/>
  <c r="BG128"/>
  <c r="BE128"/>
  <c r="T128"/>
  <c r="T127"/>
  <c r="R128"/>
  <c r="R127"/>
  <c r="P128"/>
  <c r="P127"/>
  <c r="BI126"/>
  <c r="BH126"/>
  <c r="BG126"/>
  <c r="BE126"/>
  <c r="T126"/>
  <c r="T125"/>
  <c r="R126"/>
  <c r="R125"/>
  <c r="P126"/>
  <c r="P125"/>
  <c r="J120"/>
  <c r="J119"/>
  <c r="F119"/>
  <c r="F117"/>
  <c r="E115"/>
  <c r="J92"/>
  <c r="J91"/>
  <c r="F91"/>
  <c r="F89"/>
  <c r="E87"/>
  <c r="J18"/>
  <c r="E18"/>
  <c r="F120"/>
  <c r="J17"/>
  <c r="J12"/>
  <c r="J89"/>
  <c r="E7"/>
  <c r="E85"/>
  <c i="3" r="J37"/>
  <c r="J36"/>
  <c i="1" r="AY96"/>
  <c i="3" r="J35"/>
  <c i="1" r="AX96"/>
  <c i="3"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117"/>
  <c r="E7"/>
  <c r="E113"/>
  <c i="2" r="J37"/>
  <c r="J36"/>
  <c i="1" r="AY95"/>
  <c i="2" r="J35"/>
  <c i="1" r="AX95"/>
  <c i="2" r="BI585"/>
  <c r="BH585"/>
  <c r="BG585"/>
  <c r="BE585"/>
  <c r="T585"/>
  <c r="R585"/>
  <c r="P585"/>
  <c r="BI584"/>
  <c r="BH584"/>
  <c r="BG584"/>
  <c r="BE584"/>
  <c r="T584"/>
  <c r="R584"/>
  <c r="P584"/>
  <c r="BI581"/>
  <c r="BH581"/>
  <c r="BG581"/>
  <c r="BE581"/>
  <c r="T581"/>
  <c r="R581"/>
  <c r="P581"/>
  <c r="BI577"/>
  <c r="BH577"/>
  <c r="BG577"/>
  <c r="BE577"/>
  <c r="T577"/>
  <c r="T576"/>
  <c r="R577"/>
  <c r="R576"/>
  <c r="P577"/>
  <c r="P576"/>
  <c r="BI575"/>
  <c r="BH575"/>
  <c r="BG575"/>
  <c r="BE575"/>
  <c r="T575"/>
  <c r="R575"/>
  <c r="P575"/>
  <c r="BI574"/>
  <c r="BH574"/>
  <c r="BG574"/>
  <c r="BE574"/>
  <c r="T574"/>
  <c r="R574"/>
  <c r="P574"/>
  <c r="BI572"/>
  <c r="BH572"/>
  <c r="BG572"/>
  <c r="BE572"/>
  <c r="T572"/>
  <c r="R572"/>
  <c r="P572"/>
  <c r="BI563"/>
  <c r="BH563"/>
  <c r="BG563"/>
  <c r="BE563"/>
  <c r="T563"/>
  <c r="R563"/>
  <c r="P563"/>
  <c r="BI561"/>
  <c r="BH561"/>
  <c r="BG561"/>
  <c r="BE561"/>
  <c r="T561"/>
  <c r="R561"/>
  <c r="P561"/>
  <c r="BI557"/>
  <c r="BH557"/>
  <c r="BG557"/>
  <c r="BE557"/>
  <c r="T557"/>
  <c r="R557"/>
  <c r="P557"/>
  <c r="BI555"/>
  <c r="BH555"/>
  <c r="BG555"/>
  <c r="BE555"/>
  <c r="T555"/>
  <c r="R555"/>
  <c r="P555"/>
  <c r="BI554"/>
  <c r="BH554"/>
  <c r="BG554"/>
  <c r="BE554"/>
  <c r="T554"/>
  <c r="R554"/>
  <c r="P554"/>
  <c r="BI552"/>
  <c r="BH552"/>
  <c r="BG552"/>
  <c r="BE552"/>
  <c r="T552"/>
  <c r="R552"/>
  <c r="P552"/>
  <c r="BI549"/>
  <c r="BH549"/>
  <c r="BG549"/>
  <c r="BE549"/>
  <c r="T549"/>
  <c r="R549"/>
  <c r="P549"/>
  <c r="BI547"/>
  <c r="BH547"/>
  <c r="BG547"/>
  <c r="BE547"/>
  <c r="T547"/>
  <c r="R547"/>
  <c r="P547"/>
  <c r="BI545"/>
  <c r="BH545"/>
  <c r="BG545"/>
  <c r="BE545"/>
  <c r="T545"/>
  <c r="R545"/>
  <c r="P545"/>
  <c r="BI543"/>
  <c r="BH543"/>
  <c r="BG543"/>
  <c r="BE543"/>
  <c r="T543"/>
  <c r="R543"/>
  <c r="P543"/>
  <c r="BI541"/>
  <c r="BH541"/>
  <c r="BG541"/>
  <c r="BE541"/>
  <c r="T541"/>
  <c r="R541"/>
  <c r="P541"/>
  <c r="BI539"/>
  <c r="BH539"/>
  <c r="BG539"/>
  <c r="BE539"/>
  <c r="T539"/>
  <c r="R539"/>
  <c r="P539"/>
  <c r="BI538"/>
  <c r="BH538"/>
  <c r="BG538"/>
  <c r="BE538"/>
  <c r="T538"/>
  <c r="R538"/>
  <c r="P538"/>
  <c r="BI536"/>
  <c r="BH536"/>
  <c r="BG536"/>
  <c r="BE536"/>
  <c r="T536"/>
  <c r="R536"/>
  <c r="P536"/>
  <c r="BI534"/>
  <c r="BH534"/>
  <c r="BG534"/>
  <c r="BE534"/>
  <c r="T534"/>
  <c r="R534"/>
  <c r="P534"/>
  <c r="BI532"/>
  <c r="BH532"/>
  <c r="BG532"/>
  <c r="BE532"/>
  <c r="T532"/>
  <c r="R532"/>
  <c r="P532"/>
  <c r="BI531"/>
  <c r="BH531"/>
  <c r="BG531"/>
  <c r="BE531"/>
  <c r="T531"/>
  <c r="R531"/>
  <c r="P531"/>
  <c r="BI530"/>
  <c r="BH530"/>
  <c r="BG530"/>
  <c r="BE530"/>
  <c r="T530"/>
  <c r="R530"/>
  <c r="P530"/>
  <c r="BI528"/>
  <c r="BH528"/>
  <c r="BG528"/>
  <c r="BE528"/>
  <c r="T528"/>
  <c r="R528"/>
  <c r="P528"/>
  <c r="BI527"/>
  <c r="BH527"/>
  <c r="BG527"/>
  <c r="BE527"/>
  <c r="T527"/>
  <c r="R527"/>
  <c r="P527"/>
  <c r="BI525"/>
  <c r="BH525"/>
  <c r="BG525"/>
  <c r="BE525"/>
  <c r="T525"/>
  <c r="R525"/>
  <c r="P525"/>
  <c r="BI523"/>
  <c r="BH523"/>
  <c r="BG523"/>
  <c r="BE523"/>
  <c r="T523"/>
  <c r="R523"/>
  <c r="P523"/>
  <c r="BI522"/>
  <c r="BH522"/>
  <c r="BG522"/>
  <c r="BE522"/>
  <c r="T522"/>
  <c r="R522"/>
  <c r="P522"/>
  <c r="BI520"/>
  <c r="BH520"/>
  <c r="BG520"/>
  <c r="BE520"/>
  <c r="T520"/>
  <c r="R520"/>
  <c r="P520"/>
  <c r="BI518"/>
  <c r="BH518"/>
  <c r="BG518"/>
  <c r="BE518"/>
  <c r="T518"/>
  <c r="R518"/>
  <c r="P518"/>
  <c r="BI514"/>
  <c r="BH514"/>
  <c r="BG514"/>
  <c r="BE514"/>
  <c r="T514"/>
  <c r="R514"/>
  <c r="P514"/>
  <c r="BI513"/>
  <c r="BH513"/>
  <c r="BG513"/>
  <c r="BE513"/>
  <c r="T513"/>
  <c r="R513"/>
  <c r="P513"/>
  <c r="BI512"/>
  <c r="BH512"/>
  <c r="BG512"/>
  <c r="BE512"/>
  <c r="T512"/>
  <c r="R512"/>
  <c r="P512"/>
  <c r="BI510"/>
  <c r="BH510"/>
  <c r="BG510"/>
  <c r="BE510"/>
  <c r="T510"/>
  <c r="R510"/>
  <c r="P510"/>
  <c r="BI508"/>
  <c r="BH508"/>
  <c r="BG508"/>
  <c r="BE508"/>
  <c r="T508"/>
  <c r="R508"/>
  <c r="P508"/>
  <c r="BI506"/>
  <c r="BH506"/>
  <c r="BG506"/>
  <c r="BE506"/>
  <c r="T506"/>
  <c r="R506"/>
  <c r="P506"/>
  <c r="BI504"/>
  <c r="BH504"/>
  <c r="BG504"/>
  <c r="BE504"/>
  <c r="T504"/>
  <c r="R504"/>
  <c r="P504"/>
  <c r="BI502"/>
  <c r="BH502"/>
  <c r="BG502"/>
  <c r="BE502"/>
  <c r="T502"/>
  <c r="R502"/>
  <c r="P502"/>
  <c r="BI500"/>
  <c r="BH500"/>
  <c r="BG500"/>
  <c r="BE500"/>
  <c r="T500"/>
  <c r="R500"/>
  <c r="P500"/>
  <c r="BI498"/>
  <c r="BH498"/>
  <c r="BG498"/>
  <c r="BE498"/>
  <c r="T498"/>
  <c r="R498"/>
  <c r="P498"/>
  <c r="BI497"/>
  <c r="BH497"/>
  <c r="BG497"/>
  <c r="BE497"/>
  <c r="T497"/>
  <c r="R497"/>
  <c r="P497"/>
  <c r="BI495"/>
  <c r="BH495"/>
  <c r="BG495"/>
  <c r="BE495"/>
  <c r="T495"/>
  <c r="R495"/>
  <c r="P495"/>
  <c r="BI494"/>
  <c r="BH494"/>
  <c r="BG494"/>
  <c r="BE494"/>
  <c r="T494"/>
  <c r="R494"/>
  <c r="P494"/>
  <c r="BI493"/>
  <c r="BH493"/>
  <c r="BG493"/>
  <c r="BE493"/>
  <c r="T493"/>
  <c r="R493"/>
  <c r="P493"/>
  <c r="BI491"/>
  <c r="BH491"/>
  <c r="BG491"/>
  <c r="BE491"/>
  <c r="T491"/>
  <c r="R491"/>
  <c r="P491"/>
  <c r="BI489"/>
  <c r="BH489"/>
  <c r="BG489"/>
  <c r="BE489"/>
  <c r="T489"/>
  <c r="R489"/>
  <c r="P489"/>
  <c r="BI487"/>
  <c r="BH487"/>
  <c r="BG487"/>
  <c r="BE487"/>
  <c r="T487"/>
  <c r="R487"/>
  <c r="P487"/>
  <c r="BI486"/>
  <c r="BH486"/>
  <c r="BG486"/>
  <c r="BE486"/>
  <c r="T486"/>
  <c r="R486"/>
  <c r="P486"/>
  <c r="BI485"/>
  <c r="BH485"/>
  <c r="BG485"/>
  <c r="BE485"/>
  <c r="T485"/>
  <c r="R485"/>
  <c r="P485"/>
  <c r="BI484"/>
  <c r="BH484"/>
  <c r="BG484"/>
  <c r="BE484"/>
  <c r="T484"/>
  <c r="R484"/>
  <c r="P484"/>
  <c r="BI483"/>
  <c r="BH483"/>
  <c r="BG483"/>
  <c r="BE483"/>
  <c r="T483"/>
  <c r="R483"/>
  <c r="P483"/>
  <c r="BI482"/>
  <c r="BH482"/>
  <c r="BG482"/>
  <c r="BE482"/>
  <c r="T482"/>
  <c r="R482"/>
  <c r="P482"/>
  <c r="BI481"/>
  <c r="BH481"/>
  <c r="BG481"/>
  <c r="BE481"/>
  <c r="T481"/>
  <c r="R481"/>
  <c r="P481"/>
  <c r="BI480"/>
  <c r="BH480"/>
  <c r="BG480"/>
  <c r="BE480"/>
  <c r="T480"/>
  <c r="R480"/>
  <c r="P480"/>
  <c r="BI479"/>
  <c r="BH479"/>
  <c r="BG479"/>
  <c r="BE479"/>
  <c r="T479"/>
  <c r="R479"/>
  <c r="P479"/>
  <c r="BI478"/>
  <c r="BH478"/>
  <c r="BG478"/>
  <c r="BE478"/>
  <c r="T478"/>
  <c r="R478"/>
  <c r="P478"/>
  <c r="BI477"/>
  <c r="BH477"/>
  <c r="BG477"/>
  <c r="BE477"/>
  <c r="T477"/>
  <c r="R477"/>
  <c r="P477"/>
  <c r="BI476"/>
  <c r="BH476"/>
  <c r="BG476"/>
  <c r="BE476"/>
  <c r="T476"/>
  <c r="R476"/>
  <c r="P476"/>
  <c r="BI475"/>
  <c r="BH475"/>
  <c r="BG475"/>
  <c r="BE475"/>
  <c r="T475"/>
  <c r="R475"/>
  <c r="P475"/>
  <c r="BI474"/>
  <c r="BH474"/>
  <c r="BG474"/>
  <c r="BE474"/>
  <c r="T474"/>
  <c r="R474"/>
  <c r="P474"/>
  <c r="BI473"/>
  <c r="BH473"/>
  <c r="BG473"/>
  <c r="BE473"/>
  <c r="T473"/>
  <c r="R473"/>
  <c r="P473"/>
  <c r="BI472"/>
  <c r="BH472"/>
  <c r="BG472"/>
  <c r="BE472"/>
  <c r="T472"/>
  <c r="R472"/>
  <c r="P472"/>
  <c r="BI469"/>
  <c r="BH469"/>
  <c r="BG469"/>
  <c r="BE469"/>
  <c r="T469"/>
  <c r="R469"/>
  <c r="P469"/>
  <c r="BI467"/>
  <c r="BH467"/>
  <c r="BG467"/>
  <c r="BE467"/>
  <c r="T467"/>
  <c r="R467"/>
  <c r="P467"/>
  <c r="BI465"/>
  <c r="BH465"/>
  <c r="BG465"/>
  <c r="BE465"/>
  <c r="T465"/>
  <c r="R465"/>
  <c r="P465"/>
  <c r="BI463"/>
  <c r="BH463"/>
  <c r="BG463"/>
  <c r="BE463"/>
  <c r="T463"/>
  <c r="R463"/>
  <c r="P463"/>
  <c r="BI462"/>
  <c r="BH462"/>
  <c r="BG462"/>
  <c r="BE462"/>
  <c r="T462"/>
  <c r="R462"/>
  <c r="P462"/>
  <c r="BI460"/>
  <c r="BH460"/>
  <c r="BG460"/>
  <c r="BE460"/>
  <c r="T460"/>
  <c r="R460"/>
  <c r="P460"/>
  <c r="BI458"/>
  <c r="BH458"/>
  <c r="BG458"/>
  <c r="BE458"/>
  <c r="T458"/>
  <c r="R458"/>
  <c r="P458"/>
  <c r="BI456"/>
  <c r="BH456"/>
  <c r="BG456"/>
  <c r="BE456"/>
  <c r="T456"/>
  <c r="R456"/>
  <c r="P456"/>
  <c r="BI454"/>
  <c r="BH454"/>
  <c r="BG454"/>
  <c r="BE454"/>
  <c r="T454"/>
  <c r="R454"/>
  <c r="P454"/>
  <c r="BI452"/>
  <c r="BH452"/>
  <c r="BG452"/>
  <c r="BE452"/>
  <c r="T452"/>
  <c r="R452"/>
  <c r="P452"/>
  <c r="BI450"/>
  <c r="BH450"/>
  <c r="BG450"/>
  <c r="BE450"/>
  <c r="T450"/>
  <c r="R450"/>
  <c r="P450"/>
  <c r="BI448"/>
  <c r="BH448"/>
  <c r="BG448"/>
  <c r="BE448"/>
  <c r="T448"/>
  <c r="R448"/>
  <c r="P448"/>
  <c r="BI447"/>
  <c r="BH447"/>
  <c r="BG447"/>
  <c r="BE447"/>
  <c r="T447"/>
  <c r="R447"/>
  <c r="P447"/>
  <c r="BI446"/>
  <c r="BH446"/>
  <c r="BG446"/>
  <c r="BE446"/>
  <c r="T446"/>
  <c r="R446"/>
  <c r="P446"/>
  <c r="BI444"/>
  <c r="BH444"/>
  <c r="BG444"/>
  <c r="BE444"/>
  <c r="T444"/>
  <c r="R444"/>
  <c r="P444"/>
  <c r="BI442"/>
  <c r="BH442"/>
  <c r="BG442"/>
  <c r="BE442"/>
  <c r="T442"/>
  <c r="R442"/>
  <c r="P442"/>
  <c r="BI440"/>
  <c r="BH440"/>
  <c r="BG440"/>
  <c r="BE440"/>
  <c r="T440"/>
  <c r="R440"/>
  <c r="P440"/>
  <c r="BI439"/>
  <c r="BH439"/>
  <c r="BG439"/>
  <c r="BE439"/>
  <c r="T439"/>
  <c r="R439"/>
  <c r="P439"/>
  <c r="BI437"/>
  <c r="BH437"/>
  <c r="BG437"/>
  <c r="BE437"/>
  <c r="T437"/>
  <c r="R437"/>
  <c r="P437"/>
  <c r="BI435"/>
  <c r="BH435"/>
  <c r="BG435"/>
  <c r="BE435"/>
  <c r="T435"/>
  <c r="R435"/>
  <c r="P435"/>
  <c r="BI433"/>
  <c r="BH433"/>
  <c r="BG433"/>
  <c r="BE433"/>
  <c r="T433"/>
  <c r="R433"/>
  <c r="P433"/>
  <c r="BI429"/>
  <c r="BH429"/>
  <c r="BG429"/>
  <c r="BE429"/>
  <c r="T429"/>
  <c r="R429"/>
  <c r="P429"/>
  <c r="BI427"/>
  <c r="BH427"/>
  <c r="BG427"/>
  <c r="BE427"/>
  <c r="T427"/>
  <c r="R427"/>
  <c r="P427"/>
  <c r="BI424"/>
  <c r="BH424"/>
  <c r="BG424"/>
  <c r="BE424"/>
  <c r="T424"/>
  <c r="R424"/>
  <c r="P424"/>
  <c r="BI422"/>
  <c r="BH422"/>
  <c r="BG422"/>
  <c r="BE422"/>
  <c r="T422"/>
  <c r="R422"/>
  <c r="P422"/>
  <c r="BI420"/>
  <c r="BH420"/>
  <c r="BG420"/>
  <c r="BE420"/>
  <c r="T420"/>
  <c r="R420"/>
  <c r="P420"/>
  <c r="BI418"/>
  <c r="BH418"/>
  <c r="BG418"/>
  <c r="BE418"/>
  <c r="T418"/>
  <c r="R418"/>
  <c r="P418"/>
  <c r="BI416"/>
  <c r="BH416"/>
  <c r="BG416"/>
  <c r="BE416"/>
  <c r="T416"/>
  <c r="R416"/>
  <c r="P416"/>
  <c r="BI414"/>
  <c r="BH414"/>
  <c r="BG414"/>
  <c r="BE414"/>
  <c r="T414"/>
  <c r="R414"/>
  <c r="P414"/>
  <c r="BI413"/>
  <c r="BH413"/>
  <c r="BG413"/>
  <c r="BE413"/>
  <c r="T413"/>
  <c r="R413"/>
  <c r="P413"/>
  <c r="BI411"/>
  <c r="BH411"/>
  <c r="BG411"/>
  <c r="BE411"/>
  <c r="T411"/>
  <c r="T410"/>
  <c r="R411"/>
  <c r="R410"/>
  <c r="P411"/>
  <c r="P410"/>
  <c r="BI409"/>
  <c r="BH409"/>
  <c r="BG409"/>
  <c r="BE409"/>
  <c r="T409"/>
  <c r="R409"/>
  <c r="P409"/>
  <c r="BI407"/>
  <c r="BH407"/>
  <c r="BG407"/>
  <c r="BE407"/>
  <c r="T407"/>
  <c r="R407"/>
  <c r="P407"/>
  <c r="BI405"/>
  <c r="BH405"/>
  <c r="BG405"/>
  <c r="BE405"/>
  <c r="T405"/>
  <c r="R405"/>
  <c r="P405"/>
  <c r="BI403"/>
  <c r="BH403"/>
  <c r="BG403"/>
  <c r="BE403"/>
  <c r="T403"/>
  <c r="R403"/>
  <c r="P403"/>
  <c r="BI400"/>
  <c r="BH400"/>
  <c r="BG400"/>
  <c r="BE400"/>
  <c r="T400"/>
  <c r="R400"/>
  <c r="P400"/>
  <c r="BI398"/>
  <c r="BH398"/>
  <c r="BG398"/>
  <c r="BE398"/>
  <c r="T398"/>
  <c r="R398"/>
  <c r="P398"/>
  <c r="BI392"/>
  <c r="BH392"/>
  <c r="BG392"/>
  <c r="BE392"/>
  <c r="T392"/>
  <c r="R392"/>
  <c r="P392"/>
  <c r="BI387"/>
  <c r="BH387"/>
  <c r="BG387"/>
  <c r="BE387"/>
  <c r="T387"/>
  <c r="R387"/>
  <c r="P387"/>
  <c r="BI385"/>
  <c r="BH385"/>
  <c r="BG385"/>
  <c r="BE385"/>
  <c r="T385"/>
  <c r="R385"/>
  <c r="P385"/>
  <c r="BI383"/>
  <c r="BH383"/>
  <c r="BG383"/>
  <c r="BE383"/>
  <c r="T383"/>
  <c r="R383"/>
  <c r="P383"/>
  <c r="BI381"/>
  <c r="BH381"/>
  <c r="BG381"/>
  <c r="BE381"/>
  <c r="T381"/>
  <c r="R381"/>
  <c r="P381"/>
  <c r="BI379"/>
  <c r="BH379"/>
  <c r="BG379"/>
  <c r="BE379"/>
  <c r="T379"/>
  <c r="R379"/>
  <c r="P379"/>
  <c r="BI378"/>
  <c r="BH378"/>
  <c r="BG378"/>
  <c r="BE378"/>
  <c r="T378"/>
  <c r="R378"/>
  <c r="P378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2"/>
  <c r="BH372"/>
  <c r="BG372"/>
  <c r="BE372"/>
  <c r="T372"/>
  <c r="R372"/>
  <c r="P372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5"/>
  <c r="BH365"/>
  <c r="BG365"/>
  <c r="BE365"/>
  <c r="T365"/>
  <c r="R365"/>
  <c r="P365"/>
  <c r="BI363"/>
  <c r="BH363"/>
  <c r="BG363"/>
  <c r="BE363"/>
  <c r="T363"/>
  <c r="R363"/>
  <c r="P363"/>
  <c r="BI362"/>
  <c r="BH362"/>
  <c r="BG362"/>
  <c r="BE362"/>
  <c r="T362"/>
  <c r="R362"/>
  <c r="P362"/>
  <c r="BI360"/>
  <c r="BH360"/>
  <c r="BG360"/>
  <c r="BE360"/>
  <c r="T360"/>
  <c r="R360"/>
  <c r="P360"/>
  <c r="BI358"/>
  <c r="BH358"/>
  <c r="BG358"/>
  <c r="BE358"/>
  <c r="T358"/>
  <c r="R358"/>
  <c r="P358"/>
  <c r="BI356"/>
  <c r="BH356"/>
  <c r="BG356"/>
  <c r="BE356"/>
  <c r="T356"/>
  <c r="R356"/>
  <c r="P356"/>
  <c r="BI354"/>
  <c r="BH354"/>
  <c r="BG354"/>
  <c r="BE354"/>
  <c r="T354"/>
  <c r="R354"/>
  <c r="P354"/>
  <c r="BI352"/>
  <c r="BH352"/>
  <c r="BG352"/>
  <c r="BE352"/>
  <c r="T352"/>
  <c r="R352"/>
  <c r="P352"/>
  <c r="BI350"/>
  <c r="BH350"/>
  <c r="BG350"/>
  <c r="BE350"/>
  <c r="T350"/>
  <c r="R350"/>
  <c r="P350"/>
  <c r="BI348"/>
  <c r="BH348"/>
  <c r="BG348"/>
  <c r="BE348"/>
  <c r="T348"/>
  <c r="R348"/>
  <c r="P348"/>
  <c r="BI346"/>
  <c r="BH346"/>
  <c r="BG346"/>
  <c r="BE346"/>
  <c r="T346"/>
  <c r="R346"/>
  <c r="P346"/>
  <c r="BI344"/>
  <c r="BH344"/>
  <c r="BG344"/>
  <c r="BE344"/>
  <c r="T344"/>
  <c r="R344"/>
  <c r="P344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7"/>
  <c r="BH337"/>
  <c r="BG337"/>
  <c r="BE337"/>
  <c r="T337"/>
  <c r="R337"/>
  <c r="P337"/>
  <c r="BI335"/>
  <c r="BH335"/>
  <c r="BG335"/>
  <c r="BE335"/>
  <c r="T335"/>
  <c r="R335"/>
  <c r="P335"/>
  <c r="BI333"/>
  <c r="BH333"/>
  <c r="BG333"/>
  <c r="BE333"/>
  <c r="T333"/>
  <c r="R333"/>
  <c r="P333"/>
  <c r="BI331"/>
  <c r="BH331"/>
  <c r="BG331"/>
  <c r="BE331"/>
  <c r="T331"/>
  <c r="R331"/>
  <c r="P331"/>
  <c r="BI329"/>
  <c r="BH329"/>
  <c r="BG329"/>
  <c r="BE329"/>
  <c r="T329"/>
  <c r="R329"/>
  <c r="P329"/>
  <c r="BI326"/>
  <c r="BH326"/>
  <c r="BG326"/>
  <c r="BE326"/>
  <c r="T326"/>
  <c r="T325"/>
  <c r="R326"/>
  <c r="R325"/>
  <c r="P326"/>
  <c r="P325"/>
  <c r="BI324"/>
  <c r="BH324"/>
  <c r="BG324"/>
  <c r="BE324"/>
  <c r="T324"/>
  <c r="R324"/>
  <c r="P324"/>
  <c r="BI323"/>
  <c r="BH323"/>
  <c r="BG323"/>
  <c r="BE323"/>
  <c r="T323"/>
  <c r="R323"/>
  <c r="P323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5"/>
  <c r="BH315"/>
  <c r="BG315"/>
  <c r="BE315"/>
  <c r="T315"/>
  <c r="R315"/>
  <c r="P315"/>
  <c r="BI312"/>
  <c r="BH312"/>
  <c r="BG312"/>
  <c r="BE312"/>
  <c r="T312"/>
  <c r="R312"/>
  <c r="P312"/>
  <c r="BI309"/>
  <c r="BH309"/>
  <c r="BG309"/>
  <c r="BE309"/>
  <c r="T309"/>
  <c r="R309"/>
  <c r="P309"/>
  <c r="BI306"/>
  <c r="BH306"/>
  <c r="BG306"/>
  <c r="BE306"/>
  <c r="T306"/>
  <c r="R306"/>
  <c r="P306"/>
  <c r="BI303"/>
  <c r="BH303"/>
  <c r="BG303"/>
  <c r="BE303"/>
  <c r="T303"/>
  <c r="R303"/>
  <c r="P303"/>
  <c r="BI301"/>
  <c r="BH301"/>
  <c r="BG301"/>
  <c r="BE301"/>
  <c r="T301"/>
  <c r="R301"/>
  <c r="P301"/>
  <c r="BI298"/>
  <c r="BH298"/>
  <c r="BG298"/>
  <c r="BE298"/>
  <c r="T298"/>
  <c r="R298"/>
  <c r="P298"/>
  <c r="BI295"/>
  <c r="BH295"/>
  <c r="BG295"/>
  <c r="BE295"/>
  <c r="T295"/>
  <c r="R295"/>
  <c r="P295"/>
  <c r="BI293"/>
  <c r="BH293"/>
  <c r="BG293"/>
  <c r="BE293"/>
  <c r="T293"/>
  <c r="R293"/>
  <c r="P293"/>
  <c r="BI290"/>
  <c r="BH290"/>
  <c r="BG290"/>
  <c r="BE290"/>
  <c r="T290"/>
  <c r="R290"/>
  <c r="P290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3"/>
  <c r="BH273"/>
  <c r="BG273"/>
  <c r="BE273"/>
  <c r="T273"/>
  <c r="R273"/>
  <c r="P273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5"/>
  <c r="BH265"/>
  <c r="BG265"/>
  <c r="BE265"/>
  <c r="T265"/>
  <c r="R265"/>
  <c r="P265"/>
  <c r="BI261"/>
  <c r="BH261"/>
  <c r="BG261"/>
  <c r="BE261"/>
  <c r="T261"/>
  <c r="R261"/>
  <c r="P261"/>
  <c r="BI258"/>
  <c r="BH258"/>
  <c r="BG258"/>
  <c r="BE258"/>
  <c r="T258"/>
  <c r="R258"/>
  <c r="P258"/>
  <c r="BI256"/>
  <c r="BH256"/>
  <c r="BG256"/>
  <c r="BE256"/>
  <c r="T256"/>
  <c r="R256"/>
  <c r="P256"/>
  <c r="BI254"/>
  <c r="BH254"/>
  <c r="BG254"/>
  <c r="BE254"/>
  <c r="T254"/>
  <c r="R254"/>
  <c r="P254"/>
  <c r="BI250"/>
  <c r="BH250"/>
  <c r="BG250"/>
  <c r="BE250"/>
  <c r="T250"/>
  <c r="R250"/>
  <c r="P250"/>
  <c r="BI248"/>
  <c r="BH248"/>
  <c r="BG248"/>
  <c r="BE248"/>
  <c r="T248"/>
  <c r="R248"/>
  <c r="P248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6"/>
  <c r="BH236"/>
  <c r="BG236"/>
  <c r="BE236"/>
  <c r="T236"/>
  <c r="R236"/>
  <c r="P236"/>
  <c r="BI234"/>
  <c r="BH234"/>
  <c r="BG234"/>
  <c r="BE234"/>
  <c r="T234"/>
  <c r="R234"/>
  <c r="P234"/>
  <c r="BI230"/>
  <c r="BH230"/>
  <c r="BG230"/>
  <c r="BE230"/>
  <c r="T230"/>
  <c r="R230"/>
  <c r="P230"/>
  <c r="BI226"/>
  <c r="BH226"/>
  <c r="BG226"/>
  <c r="BE226"/>
  <c r="T226"/>
  <c r="R226"/>
  <c r="P226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5"/>
  <c r="BH215"/>
  <c r="BG215"/>
  <c r="BE215"/>
  <c r="T215"/>
  <c r="R215"/>
  <c r="P215"/>
  <c r="BI213"/>
  <c r="BH213"/>
  <c r="BG213"/>
  <c r="BE213"/>
  <c r="T213"/>
  <c r="R213"/>
  <c r="P213"/>
  <c r="BI209"/>
  <c r="BH209"/>
  <c r="BG209"/>
  <c r="BE209"/>
  <c r="T209"/>
  <c r="R209"/>
  <c r="P209"/>
  <c r="BI207"/>
  <c r="BH207"/>
  <c r="BG207"/>
  <c r="BE207"/>
  <c r="T207"/>
  <c r="R207"/>
  <c r="P207"/>
  <c r="BI205"/>
  <c r="BH205"/>
  <c r="BG205"/>
  <c r="BE205"/>
  <c r="T205"/>
  <c r="R205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195"/>
  <c r="BH195"/>
  <c r="BG195"/>
  <c r="BE195"/>
  <c r="T195"/>
  <c r="R195"/>
  <c r="P195"/>
  <c r="BI188"/>
  <c r="BH188"/>
  <c r="BG188"/>
  <c r="BE188"/>
  <c r="T188"/>
  <c r="R188"/>
  <c r="P188"/>
  <c r="BI186"/>
  <c r="BH186"/>
  <c r="BG186"/>
  <c r="BE186"/>
  <c r="T186"/>
  <c r="R186"/>
  <c r="P186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0"/>
  <c r="BH170"/>
  <c r="BG170"/>
  <c r="BE170"/>
  <c r="T170"/>
  <c r="R170"/>
  <c r="P170"/>
  <c r="BI167"/>
  <c r="BH167"/>
  <c r="BG167"/>
  <c r="BE167"/>
  <c r="T167"/>
  <c r="R167"/>
  <c r="P167"/>
  <c r="BI165"/>
  <c r="BH165"/>
  <c r="BG165"/>
  <c r="BE165"/>
  <c r="T165"/>
  <c r="R165"/>
  <c r="P165"/>
  <c r="BI162"/>
  <c r="BH162"/>
  <c r="BG162"/>
  <c r="BE162"/>
  <c r="T162"/>
  <c r="T161"/>
  <c r="R162"/>
  <c r="R161"/>
  <c r="P162"/>
  <c r="P161"/>
  <c r="BI159"/>
  <c r="BH159"/>
  <c r="BG159"/>
  <c r="BE159"/>
  <c r="T159"/>
  <c r="R159"/>
  <c r="P159"/>
  <c r="BI157"/>
  <c r="BH157"/>
  <c r="BG157"/>
  <c r="BE157"/>
  <c r="T157"/>
  <c r="R157"/>
  <c r="P157"/>
  <c r="BI155"/>
  <c r="BH155"/>
  <c r="BG155"/>
  <c r="BE155"/>
  <c r="T155"/>
  <c r="R155"/>
  <c r="P155"/>
  <c r="BI150"/>
  <c r="BH150"/>
  <c r="BG150"/>
  <c r="BE150"/>
  <c r="T150"/>
  <c r="R150"/>
  <c r="P150"/>
  <c r="BI146"/>
  <c r="BH146"/>
  <c r="BG146"/>
  <c r="BE146"/>
  <c r="T146"/>
  <c r="R146"/>
  <c r="P146"/>
  <c r="BI144"/>
  <c r="BH144"/>
  <c r="BG144"/>
  <c r="BE144"/>
  <c r="T144"/>
  <c r="R144"/>
  <c r="P144"/>
  <c r="J138"/>
  <c r="J137"/>
  <c r="F137"/>
  <c r="F135"/>
  <c r="E133"/>
  <c r="J92"/>
  <c r="J91"/>
  <c r="F91"/>
  <c r="F89"/>
  <c r="E87"/>
  <c r="J18"/>
  <c r="E18"/>
  <c r="F92"/>
  <c r="J17"/>
  <c r="J12"/>
  <c r="J135"/>
  <c r="E7"/>
  <c r="E131"/>
  <c i="1" r="L90"/>
  <c r="AM90"/>
  <c r="AM89"/>
  <c r="L89"/>
  <c r="AM87"/>
  <c r="L87"/>
  <c r="L85"/>
  <c r="L84"/>
  <c i="2" r="BK416"/>
  <c r="J400"/>
  <c r="J376"/>
  <c r="J363"/>
  <c r="BK354"/>
  <c r="J331"/>
  <c r="J309"/>
  <c r="BK298"/>
  <c r="J283"/>
  <c r="J279"/>
  <c r="BK269"/>
  <c r="BK248"/>
  <c r="J223"/>
  <c r="J207"/>
  <c r="J172"/>
  <c r="J146"/>
  <c r="BK572"/>
  <c r="BK555"/>
  <c r="BK549"/>
  <c r="J520"/>
  <c r="BK493"/>
  <c r="BK485"/>
  <c r="J479"/>
  <c r="J463"/>
  <c r="J440"/>
  <c r="J418"/>
  <c r="J403"/>
  <c r="BK378"/>
  <c r="BK362"/>
  <c r="BK348"/>
  <c r="J339"/>
  <c r="BK326"/>
  <c r="BK320"/>
  <c r="J281"/>
  <c r="J270"/>
  <c r="BK243"/>
  <c r="J215"/>
  <c r="J205"/>
  <c r="BK186"/>
  <c r="BK144"/>
  <c r="BK543"/>
  <c r="J532"/>
  <c r="J528"/>
  <c r="BK514"/>
  <c r="BK508"/>
  <c r="J497"/>
  <c r="J486"/>
  <c r="BK477"/>
  <c r="J465"/>
  <c r="J458"/>
  <c r="BK447"/>
  <c r="J427"/>
  <c r="J414"/>
  <c r="J409"/>
  <c r="BK379"/>
  <c r="J356"/>
  <c r="J319"/>
  <c r="J287"/>
  <c r="BK278"/>
  <c r="BK236"/>
  <c r="BK215"/>
  <c r="BK195"/>
  <c r="J167"/>
  <c r="J157"/>
  <c r="BK150"/>
  <c r="BK536"/>
  <c r="J527"/>
  <c r="BK510"/>
  <c r="J498"/>
  <c r="BK482"/>
  <c r="BK472"/>
  <c r="BK450"/>
  <c r="J442"/>
  <c r="BK411"/>
  <c r="BK387"/>
  <c r="J379"/>
  <c r="J375"/>
  <c r="J367"/>
  <c r="J344"/>
  <c r="BK339"/>
  <c r="J320"/>
  <c r="J315"/>
  <c r="J306"/>
  <c r="BK290"/>
  <c r="BK276"/>
  <c r="BK265"/>
  <c r="J248"/>
  <c r="BK234"/>
  <c r="J202"/>
  <c r="J181"/>
  <c r="J165"/>
  <c i="3" r="BK158"/>
  <c r="BK154"/>
  <c r="J147"/>
  <c r="BK142"/>
  <c r="J132"/>
  <c r="J126"/>
  <c r="J160"/>
  <c r="BK152"/>
  <c r="J142"/>
  <c r="BK138"/>
  <c r="J165"/>
  <c r="J158"/>
  <c r="J143"/>
  <c r="BK131"/>
  <c r="J155"/>
  <c r="J148"/>
  <c r="J138"/>
  <c r="BK126"/>
  <c i="4" r="BK132"/>
  <c r="BK137"/>
  <c r="BK126"/>
  <c r="J133"/>
  <c i="2" r="BK584"/>
  <c r="BK581"/>
  <c r="J577"/>
  <c r="J563"/>
  <c r="J555"/>
  <c r="J549"/>
  <c r="J538"/>
  <c r="J534"/>
  <c r="BK527"/>
  <c r="BK520"/>
  <c r="J510"/>
  <c r="J502"/>
  <c r="BK497"/>
  <c r="BK484"/>
  <c r="BK479"/>
  <c r="BK475"/>
  <c r="BK463"/>
  <c r="J454"/>
  <c r="J437"/>
  <c r="BK433"/>
  <c r="BK422"/>
  <c r="BK413"/>
  <c r="BK405"/>
  <c r="BK383"/>
  <c r="J365"/>
  <c r="J358"/>
  <c r="J337"/>
  <c r="J326"/>
  <c r="J301"/>
  <c r="J285"/>
  <c r="J278"/>
  <c r="BK270"/>
  <c r="BK256"/>
  <c r="J222"/>
  <c r="BK204"/>
  <c r="J162"/>
  <c r="BK574"/>
  <c r="J557"/>
  <c r="BK552"/>
  <c r="BK538"/>
  <c r="BK512"/>
  <c r="BK489"/>
  <c r="J483"/>
  <c r="BK480"/>
  <c r="J446"/>
  <c r="BK437"/>
  <c r="J405"/>
  <c r="J387"/>
  <c r="BK369"/>
  <c r="BK356"/>
  <c r="BK350"/>
  <c r="BK340"/>
  <c r="BK329"/>
  <c r="BK301"/>
  <c r="J293"/>
  <c r="BK267"/>
  <c r="J236"/>
  <c r="BK209"/>
  <c r="BK202"/>
  <c r="J178"/>
  <c r="J159"/>
  <c r="BK545"/>
  <c r="BK539"/>
  <c r="J530"/>
  <c r="J522"/>
  <c r="J512"/>
  <c r="J504"/>
  <c r="J491"/>
  <c r="BK478"/>
  <c r="J475"/>
  <c r="J462"/>
  <c r="J452"/>
  <c r="BK440"/>
  <c r="BK424"/>
  <c r="BK418"/>
  <c r="J411"/>
  <c r="BK381"/>
  <c r="BK358"/>
  <c r="J324"/>
  <c r="BK280"/>
  <c r="J258"/>
  <c r="J241"/>
  <c r="BK226"/>
  <c r="BK201"/>
  <c r="BK179"/>
  <c r="BK162"/>
  <c r="J150"/>
  <c r="BK532"/>
  <c r="BK523"/>
  <c r="BK504"/>
  <c r="J478"/>
  <c r="BK462"/>
  <c r="BK454"/>
  <c r="BK444"/>
  <c r="BK427"/>
  <c r="J381"/>
  <c r="J377"/>
  <c r="J370"/>
  <c r="BK360"/>
  <c r="J346"/>
  <c r="J335"/>
  <c r="BK318"/>
  <c r="BK309"/>
  <c r="BK287"/>
  <c r="BK277"/>
  <c r="J261"/>
  <c r="BK222"/>
  <c r="J201"/>
  <c r="J179"/>
  <c r="J170"/>
  <c i="3" r="BK159"/>
  <c r="BK149"/>
  <c r="BK143"/>
  <c r="BK136"/>
  <c r="J130"/>
  <c r="BK165"/>
  <c r="BK157"/>
  <c r="J151"/>
  <c r="J140"/>
  <c r="J131"/>
  <c r="BK162"/>
  <c r="BK145"/>
  <c r="BK129"/>
  <c r="J153"/>
  <c r="J146"/>
  <c r="BK130"/>
  <c i="4" r="BK130"/>
  <c r="J126"/>
  <c r="BK128"/>
  <c i="2" r="J585"/>
  <c r="J581"/>
  <c r="BK575"/>
  <c r="J572"/>
  <c r="BK557"/>
  <c r="J552"/>
  <c r="J543"/>
  <c r="J536"/>
  <c r="BK528"/>
  <c r="J523"/>
  <c r="J514"/>
  <c r="J506"/>
  <c r="BK498"/>
  <c r="BK491"/>
  <c r="BK481"/>
  <c r="BK476"/>
  <c r="J472"/>
  <c r="BK465"/>
  <c r="J450"/>
  <c r="J444"/>
  <c r="J435"/>
  <c r="J420"/>
  <c r="BK409"/>
  <c r="J398"/>
  <c r="BK372"/>
  <c r="J362"/>
  <c r="J350"/>
  <c r="J329"/>
  <c r="BK306"/>
  <c r="J290"/>
  <c r="BK282"/>
  <c r="J277"/>
  <c r="J265"/>
  <c r="BK250"/>
  <c r="J226"/>
  <c r="J213"/>
  <c r="BK176"/>
  <c r="BK157"/>
  <c r="J575"/>
  <c r="BK561"/>
  <c r="BK554"/>
  <c r="J541"/>
  <c r="BK513"/>
  <c r="BK495"/>
  <c r="BK487"/>
  <c r="J482"/>
  <c r="BK467"/>
  <c r="J439"/>
  <c r="BK407"/>
  <c r="J383"/>
  <c r="BK365"/>
  <c r="BK352"/>
  <c r="BK344"/>
  <c r="J333"/>
  <c r="J323"/>
  <c r="BK295"/>
  <c r="J280"/>
  <c r="BK258"/>
  <c r="J230"/>
  <c r="J204"/>
  <c r="BK181"/>
  <c r="BK172"/>
  <c r="J547"/>
  <c r="BK541"/>
  <c r="BK531"/>
  <c r="BK525"/>
  <c r="J513"/>
  <c r="BK500"/>
  <c r="J489"/>
  <c r="J485"/>
  <c r="J476"/>
  <c r="J467"/>
  <c r="J456"/>
  <c r="BK446"/>
  <c r="J429"/>
  <c r="BK420"/>
  <c r="J413"/>
  <c r="BK400"/>
  <c r="BK377"/>
  <c r="J340"/>
  <c r="J318"/>
  <c r="BK279"/>
  <c r="J254"/>
  <c r="BK240"/>
  <c r="BK213"/>
  <c r="BK188"/>
  <c r="BK165"/>
  <c r="BK155"/>
  <c r="BK146"/>
  <c r="BK534"/>
  <c r="BK522"/>
  <c r="BK502"/>
  <c r="J484"/>
  <c r="BK474"/>
  <c r="J460"/>
  <c r="BK452"/>
  <c r="BK429"/>
  <c r="BK398"/>
  <c r="J385"/>
  <c r="BK376"/>
  <c r="J369"/>
  <c r="J352"/>
  <c r="BK342"/>
  <c r="BK323"/>
  <c r="J312"/>
  <c r="BK293"/>
  <c r="BK283"/>
  <c r="J269"/>
  <c r="J243"/>
  <c r="BK230"/>
  <c r="J209"/>
  <c r="J186"/>
  <c r="J174"/>
  <c i="3" r="J162"/>
  <c r="J156"/>
  <c r="J150"/>
  <c r="J145"/>
  <c r="BK135"/>
  <c r="J129"/>
  <c r="BK164"/>
  <c r="J154"/>
  <c r="J149"/>
  <c r="J139"/>
  <c r="BK128"/>
  <c r="J164"/>
  <c r="BK156"/>
  <c r="J135"/>
  <c r="J159"/>
  <c r="BK150"/>
  <c r="BK139"/>
  <c r="BK127"/>
  <c i="4" r="J132"/>
  <c r="J130"/>
  <c r="J135"/>
  <c i="2" r="BK585"/>
  <c r="J584"/>
  <c r="BK577"/>
  <c r="J574"/>
  <c r="J561"/>
  <c r="J554"/>
  <c r="BK547"/>
  <c r="BK530"/>
  <c r="J525"/>
  <c r="BK518"/>
  <c r="J508"/>
  <c r="J500"/>
  <c r="J495"/>
  <c r="BK483"/>
  <c r="J477"/>
  <c r="BK473"/>
  <c r="BK469"/>
  <c r="BK456"/>
  <c r="J447"/>
  <c r="J424"/>
  <c r="BK414"/>
  <c r="J407"/>
  <c r="BK385"/>
  <c r="BK370"/>
  <c r="J360"/>
  <c r="BK335"/>
  <c r="BK312"/>
  <c r="J303"/>
  <c r="J295"/>
  <c r="BK281"/>
  <c r="J273"/>
  <c r="BK261"/>
  <c r="J240"/>
  <c r="J221"/>
  <c r="BK178"/>
  <c r="BK167"/>
  <c r="J144"/>
  <c r="BK563"/>
  <c r="J545"/>
  <c r="J518"/>
  <c r="BK494"/>
  <c r="BK486"/>
  <c r="J474"/>
  <c r="BK442"/>
  <c r="BK435"/>
  <c r="J392"/>
  <c r="BK367"/>
  <c r="J354"/>
  <c r="BK346"/>
  <c r="BK337"/>
  <c r="BK324"/>
  <c r="J298"/>
  <c r="J282"/>
  <c r="J276"/>
  <c r="J256"/>
  <c r="BK223"/>
  <c r="BK207"/>
  <c r="J188"/>
  <c r="BK174"/>
  <c i="1" r="AS94"/>
  <c i="2" r="J494"/>
  <c r="J487"/>
  <c r="J480"/>
  <c r="J469"/>
  <c r="BK460"/>
  <c r="BK448"/>
  <c r="J433"/>
  <c r="J422"/>
  <c r="J416"/>
  <c r="BK403"/>
  <c r="BK375"/>
  <c r="BK331"/>
  <c r="BK315"/>
  <c r="J267"/>
  <c r="J250"/>
  <c r="J234"/>
  <c r="BK205"/>
  <c r="BK170"/>
  <c r="BK159"/>
  <c r="J155"/>
  <c r="J539"/>
  <c r="J531"/>
  <c r="BK506"/>
  <c r="J493"/>
  <c r="J481"/>
  <c r="J473"/>
  <c r="BK458"/>
  <c r="J448"/>
  <c r="BK439"/>
  <c r="BK392"/>
  <c r="J378"/>
  <c r="J372"/>
  <c r="BK363"/>
  <c r="J348"/>
  <c r="J342"/>
  <c r="BK333"/>
  <c r="BK319"/>
  <c r="BK303"/>
  <c r="BK285"/>
  <c r="BK273"/>
  <c r="BK254"/>
  <c r="BK241"/>
  <c r="BK221"/>
  <c r="J195"/>
  <c r="J176"/>
  <c i="3" r="BK163"/>
  <c r="BK155"/>
  <c r="BK151"/>
  <c r="BK146"/>
  <c r="BK140"/>
  <c r="J134"/>
  <c r="J128"/>
  <c r="J163"/>
  <c r="BK153"/>
  <c r="BK148"/>
  <c r="J136"/>
  <c r="J127"/>
  <c r="BK160"/>
  <c r="J152"/>
  <c r="BK134"/>
  <c r="J157"/>
  <c r="BK147"/>
  <c r="BK132"/>
  <c i="4" r="J137"/>
  <c r="J128"/>
  <c r="BK133"/>
  <c r="BK135"/>
  <c i="2" l="1" r="BK143"/>
  <c r="J143"/>
  <c r="J98"/>
  <c r="P164"/>
  <c r="BK169"/>
  <c r="J169"/>
  <c r="J101"/>
  <c r="BK260"/>
  <c r="J260"/>
  <c r="J102"/>
  <c r="R266"/>
  <c r="BK317"/>
  <c r="J317"/>
  <c r="J104"/>
  <c r="R328"/>
  <c r="BK332"/>
  <c r="T382"/>
  <c r="P412"/>
  <c r="P415"/>
  <c r="P419"/>
  <c r="P426"/>
  <c r="BK438"/>
  <c r="J438"/>
  <c r="J115"/>
  <c r="T459"/>
  <c r="T509"/>
  <c r="T544"/>
  <c r="T556"/>
  <c r="R580"/>
  <c i="3" r="R125"/>
  <c r="P133"/>
  <c r="T133"/>
  <c r="R137"/>
  <c r="BK141"/>
  <c r="J141"/>
  <c r="J101"/>
  <c r="R141"/>
  <c r="P144"/>
  <c r="BK161"/>
  <c r="J161"/>
  <c r="J103"/>
  <c r="P161"/>
  <c i="2" r="P143"/>
  <c r="BK164"/>
  <c r="J164"/>
  <c r="J100"/>
  <c r="R169"/>
  <c r="P260"/>
  <c r="BK266"/>
  <c r="J266"/>
  <c r="J103"/>
  <c r="R317"/>
  <c r="P328"/>
  <c r="P332"/>
  <c r="BK382"/>
  <c r="J382"/>
  <c r="J109"/>
  <c r="BK412"/>
  <c r="J412"/>
  <c r="J111"/>
  <c r="BK415"/>
  <c r="J415"/>
  <c r="J112"/>
  <c r="BK419"/>
  <c r="J419"/>
  <c r="J113"/>
  <c r="BK426"/>
  <c r="J426"/>
  <c r="J114"/>
  <c r="R438"/>
  <c r="BK459"/>
  <c r="J459"/>
  <c r="J116"/>
  <c r="BK509"/>
  <c r="J509"/>
  <c r="J117"/>
  <c r="BK544"/>
  <c r="J544"/>
  <c r="J118"/>
  <c r="P556"/>
  <c r="BK580"/>
  <c r="J580"/>
  <c r="J121"/>
  <c i="4" r="P131"/>
  <c r="P124"/>
  <c r="P123"/>
  <c i="1" r="AU97"/>
  <c i="2" r="R143"/>
  <c r="T164"/>
  <c r="T169"/>
  <c r="T260"/>
  <c r="P266"/>
  <c r="P317"/>
  <c r="T328"/>
  <c r="T332"/>
  <c r="P382"/>
  <c r="T412"/>
  <c r="T415"/>
  <c r="T419"/>
  <c r="T426"/>
  <c r="P438"/>
  <c r="P459"/>
  <c r="P509"/>
  <c r="P544"/>
  <c r="BK556"/>
  <c r="J556"/>
  <c r="J119"/>
  <c r="T580"/>
  <c i="3" r="P125"/>
  <c r="BK133"/>
  <c r="J133"/>
  <c r="J99"/>
  <c r="P137"/>
  <c r="BK144"/>
  <c r="J144"/>
  <c r="J102"/>
  <c r="T144"/>
  <c r="T161"/>
  <c i="4" r="BK131"/>
  <c r="J131"/>
  <c r="J101"/>
  <c r="R131"/>
  <c r="R124"/>
  <c r="R123"/>
  <c i="2" r="T143"/>
  <c r="R164"/>
  <c r="P169"/>
  <c r="R260"/>
  <c r="T266"/>
  <c r="T317"/>
  <c r="BK328"/>
  <c r="J328"/>
  <c r="J107"/>
  <c r="R332"/>
  <c r="R382"/>
  <c r="R412"/>
  <c r="R415"/>
  <c r="R419"/>
  <c r="R426"/>
  <c r="T438"/>
  <c r="R459"/>
  <c r="R509"/>
  <c r="R544"/>
  <c r="R556"/>
  <c r="P580"/>
  <c i="3" r="BK125"/>
  <c r="J125"/>
  <c r="J98"/>
  <c r="T125"/>
  <c r="R133"/>
  <c r="BK137"/>
  <c r="J137"/>
  <c r="J100"/>
  <c r="T137"/>
  <c r="P141"/>
  <c r="T141"/>
  <c r="R144"/>
  <c r="R161"/>
  <c i="4" r="T131"/>
  <c r="T124"/>
  <c r="T123"/>
  <c i="2" r="BK161"/>
  <c r="J161"/>
  <c r="J99"/>
  <c r="BK410"/>
  <c r="J410"/>
  <c r="J110"/>
  <c r="BK576"/>
  <c r="J576"/>
  <c r="J120"/>
  <c i="4" r="BK125"/>
  <c r="J125"/>
  <c r="J98"/>
  <c r="BK127"/>
  <c r="J127"/>
  <c r="J99"/>
  <c r="BK134"/>
  <c r="J134"/>
  <c r="J102"/>
  <c i="2" r="BK325"/>
  <c r="J325"/>
  <c r="J105"/>
  <c i="4" r="BK136"/>
  <c r="J136"/>
  <c r="J103"/>
  <c r="BK129"/>
  <c r="J129"/>
  <c r="J100"/>
  <c r="BF126"/>
  <c r="BF128"/>
  <c r="BF137"/>
  <c r="F92"/>
  <c r="J117"/>
  <c r="BF132"/>
  <c r="BF133"/>
  <c r="E113"/>
  <c r="BF130"/>
  <c r="BF135"/>
  <c i="2" r="J332"/>
  <c r="J108"/>
  <c i="3" r="E85"/>
  <c r="F92"/>
  <c r="BF126"/>
  <c r="BF129"/>
  <c r="BF131"/>
  <c r="BF140"/>
  <c r="BF145"/>
  <c r="BF146"/>
  <c r="BF147"/>
  <c r="BF152"/>
  <c r="BF154"/>
  <c r="BF158"/>
  <c r="BF162"/>
  <c r="BF163"/>
  <c r="J89"/>
  <c r="BF128"/>
  <c r="BF132"/>
  <c r="BF142"/>
  <c r="BF143"/>
  <c r="BF148"/>
  <c r="BF151"/>
  <c r="BF153"/>
  <c r="BF156"/>
  <c r="BF164"/>
  <c r="BF127"/>
  <c r="BF130"/>
  <c r="BF136"/>
  <c r="BF138"/>
  <c r="BF139"/>
  <c r="BF150"/>
  <c r="BF155"/>
  <c r="BF159"/>
  <c r="BF165"/>
  <c r="BF134"/>
  <c r="BF135"/>
  <c r="BF149"/>
  <c r="BF157"/>
  <c r="BF160"/>
  <c i="2" r="BF155"/>
  <c r="BF167"/>
  <c r="BF172"/>
  <c r="BF174"/>
  <c r="BF181"/>
  <c r="BF241"/>
  <c r="BF243"/>
  <c r="BF258"/>
  <c r="BF267"/>
  <c r="BF269"/>
  <c r="BF279"/>
  <c r="BF282"/>
  <c r="BF283"/>
  <c r="BF298"/>
  <c r="BF301"/>
  <c r="BF312"/>
  <c r="BF315"/>
  <c r="BF324"/>
  <c r="BF326"/>
  <c r="BF333"/>
  <c r="BF335"/>
  <c r="BF342"/>
  <c r="BF356"/>
  <c r="BF370"/>
  <c r="BF379"/>
  <c r="BF381"/>
  <c r="BF400"/>
  <c r="BF411"/>
  <c r="BF414"/>
  <c r="BF416"/>
  <c r="BF420"/>
  <c r="BF433"/>
  <c r="BF440"/>
  <c r="BF458"/>
  <c r="BF467"/>
  <c r="BF477"/>
  <c r="BF480"/>
  <c r="BF481"/>
  <c r="BF483"/>
  <c r="BF491"/>
  <c r="BF500"/>
  <c r="BF525"/>
  <c r="BF528"/>
  <c r="BF530"/>
  <c r="BF541"/>
  <c r="J89"/>
  <c r="F138"/>
  <c r="BF146"/>
  <c r="BF150"/>
  <c r="BF157"/>
  <c r="BF162"/>
  <c r="BF170"/>
  <c r="BF178"/>
  <c r="BF188"/>
  <c r="BF205"/>
  <c r="BF221"/>
  <c r="BF236"/>
  <c r="BF240"/>
  <c r="BF248"/>
  <c r="BF250"/>
  <c r="BF256"/>
  <c r="BF261"/>
  <c r="BF265"/>
  <c r="BF285"/>
  <c r="BF303"/>
  <c r="BF318"/>
  <c r="BF323"/>
  <c r="BF329"/>
  <c r="BF337"/>
  <c r="BF339"/>
  <c r="BF354"/>
  <c r="BF367"/>
  <c r="BF369"/>
  <c r="BF383"/>
  <c r="BF407"/>
  <c r="BF409"/>
  <c r="BF413"/>
  <c r="BF418"/>
  <c r="BF424"/>
  <c r="BF435"/>
  <c r="BF442"/>
  <c r="BF446"/>
  <c r="BF447"/>
  <c r="BF450"/>
  <c r="BF454"/>
  <c r="BF456"/>
  <c r="BF463"/>
  <c r="BF465"/>
  <c r="BF472"/>
  <c r="BF476"/>
  <c r="BF478"/>
  <c r="BF479"/>
  <c r="BF482"/>
  <c r="BF484"/>
  <c r="BF485"/>
  <c r="BF486"/>
  <c r="BF487"/>
  <c r="BF493"/>
  <c r="BF494"/>
  <c r="BF495"/>
  <c r="BF497"/>
  <c r="BF498"/>
  <c r="BF502"/>
  <c r="BF510"/>
  <c r="BF512"/>
  <c r="BF518"/>
  <c r="BF520"/>
  <c r="BF531"/>
  <c r="BF538"/>
  <c r="E85"/>
  <c r="BF176"/>
  <c r="BF179"/>
  <c r="BF186"/>
  <c r="BF195"/>
  <c r="BF201"/>
  <c r="BF204"/>
  <c r="BF213"/>
  <c r="BF226"/>
  <c r="BF234"/>
  <c r="BF254"/>
  <c r="BF273"/>
  <c r="BF277"/>
  <c r="BF280"/>
  <c r="BF281"/>
  <c r="BF290"/>
  <c r="BF295"/>
  <c r="BF309"/>
  <c r="BF331"/>
  <c r="BF340"/>
  <c r="BF344"/>
  <c r="BF346"/>
  <c r="BF348"/>
  <c r="BF350"/>
  <c r="BF352"/>
  <c r="BF372"/>
  <c r="BF376"/>
  <c r="BF385"/>
  <c r="BF403"/>
  <c r="BF405"/>
  <c r="BF427"/>
  <c r="BF429"/>
  <c r="BF444"/>
  <c r="BF462"/>
  <c r="BF469"/>
  <c r="BF473"/>
  <c r="BF514"/>
  <c r="BF527"/>
  <c r="BF539"/>
  <c r="BF543"/>
  <c r="BF545"/>
  <c r="BF547"/>
  <c r="BF574"/>
  <c r="BF575"/>
  <c r="BF144"/>
  <c r="BF159"/>
  <c r="BF165"/>
  <c r="BF202"/>
  <c r="BF207"/>
  <c r="BF209"/>
  <c r="BF215"/>
  <c r="BF222"/>
  <c r="BF223"/>
  <c r="BF230"/>
  <c r="BF270"/>
  <c r="BF276"/>
  <c r="BF278"/>
  <c r="BF287"/>
  <c r="BF293"/>
  <c r="BF306"/>
  <c r="BF319"/>
  <c r="BF320"/>
  <c r="BF358"/>
  <c r="BF360"/>
  <c r="BF362"/>
  <c r="BF363"/>
  <c r="BF365"/>
  <c r="BF375"/>
  <c r="BF377"/>
  <c r="BF378"/>
  <c r="BF387"/>
  <c r="BF392"/>
  <c r="BF398"/>
  <c r="BF422"/>
  <c r="BF437"/>
  <c r="BF439"/>
  <c r="BF448"/>
  <c r="BF452"/>
  <c r="BF460"/>
  <c r="BF474"/>
  <c r="BF475"/>
  <c r="BF489"/>
  <c r="BF504"/>
  <c r="BF506"/>
  <c r="BF508"/>
  <c r="BF513"/>
  <c r="BF522"/>
  <c r="BF523"/>
  <c r="BF532"/>
  <c r="BF534"/>
  <c r="BF536"/>
  <c r="BF549"/>
  <c r="BF552"/>
  <c r="BF554"/>
  <c r="BF555"/>
  <c r="BF557"/>
  <c r="BF561"/>
  <c r="BF563"/>
  <c r="BF572"/>
  <c r="BF577"/>
  <c r="BF581"/>
  <c r="BF584"/>
  <c r="BF585"/>
  <c r="F36"/>
  <c i="1" r="BC95"/>
  <c i="3" r="J33"/>
  <c i="1" r="AV96"/>
  <c i="3" r="F35"/>
  <c i="1" r="BB96"/>
  <c i="3" r="F33"/>
  <c i="1" r="AZ96"/>
  <c i="3" r="F36"/>
  <c i="1" r="BC96"/>
  <c i="3" r="F37"/>
  <c i="1" r="BD96"/>
  <c i="4" r="J33"/>
  <c i="1" r="AV97"/>
  <c i="4" r="F37"/>
  <c i="1" r="BD97"/>
  <c i="2" r="F33"/>
  <c i="1" r="AZ95"/>
  <c i="2" r="F35"/>
  <c i="1" r="BB95"/>
  <c i="4" r="F35"/>
  <c i="1" r="BB97"/>
  <c i="2" r="F37"/>
  <c i="1" r="BD95"/>
  <c i="4" r="F33"/>
  <c i="1" r="AZ97"/>
  <c i="4" r="F36"/>
  <c i="1" r="BC97"/>
  <c i="2" r="J33"/>
  <c i="1" r="AV95"/>
  <c i="2" l="1" r="T327"/>
  <c r="R142"/>
  <c r="P142"/>
  <c r="R327"/>
  <c i="3" r="P124"/>
  <c r="P123"/>
  <c i="1" r="AU96"/>
  <c i="2" r="BK327"/>
  <c r="J327"/>
  <c r="J106"/>
  <c r="T142"/>
  <c r="T141"/>
  <c r="P327"/>
  <c i="3" r="T124"/>
  <c r="T123"/>
  <c r="R124"/>
  <c r="R123"/>
  <c i="2" r="BK142"/>
  <c r="J142"/>
  <c r="J97"/>
  <c i="4" r="BK124"/>
  <c r="BK123"/>
  <c r="J123"/>
  <c r="J96"/>
  <c i="3" r="BK124"/>
  <c r="J124"/>
  <c r="J97"/>
  <c i="2" r="F34"/>
  <c i="1" r="BA95"/>
  <c i="2" r="J34"/>
  <c i="1" r="AW95"/>
  <c r="AT95"/>
  <c i="3" r="J34"/>
  <c i="1" r="AW96"/>
  <c r="AT96"/>
  <c i="3" r="F34"/>
  <c i="1" r="BA96"/>
  <c i="4" r="F34"/>
  <c i="1" r="BA97"/>
  <c r="BB94"/>
  <c r="AX94"/>
  <c r="BC94"/>
  <c r="W32"/>
  <c i="4" r="J34"/>
  <c i="1" r="AW97"/>
  <c r="AT97"/>
  <c r="AZ94"/>
  <c r="W29"/>
  <c r="BD94"/>
  <c r="W33"/>
  <c i="2" l="1" r="P141"/>
  <c i="1" r="AU95"/>
  <c i="2" r="R141"/>
  <c r="BK141"/>
  <c r="J141"/>
  <c r="J96"/>
  <c i="4" r="J124"/>
  <c r="J97"/>
  <c i="3" r="BK123"/>
  <c r="J123"/>
  <c i="1" r="AU94"/>
  <c i="4" r="J30"/>
  <c i="1" r="AG97"/>
  <c i="3" r="J30"/>
  <c i="1" r="AG96"/>
  <c r="BA94"/>
  <c r="W30"/>
  <c r="AV94"/>
  <c r="AK29"/>
  <c r="AY94"/>
  <c r="W31"/>
  <c i="3" l="1" r="J39"/>
  <c i="4" r="J39"/>
  <c i="3" r="J96"/>
  <c i="1" r="AN96"/>
  <c r="AN97"/>
  <c r="AW94"/>
  <c r="AK30"/>
  <c i="2" r="J30"/>
  <c i="1" r="AG95"/>
  <c r="AN95"/>
  <c i="2" l="1" r="J39"/>
  <c i="1"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<sst xmlns="http://schemas.openxmlformats.org/spreadsheetml/2006/main">
  <si>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</si>
  <si>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</si>
  <si>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</si>
  <si>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</si>
  <si>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</si>
  <si>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{4a58e2f8-c62a-467c-8ba5-a99748f4ebbe}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</si>
  <si>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</si>
  <si>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</si>
  <si>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</si>
  <si>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</si>
  <si>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</si>
  <si>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</si>
  <si>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</si>
  <si>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</si>
  <si>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2020007(1)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</si>
  <si>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</si>
  <si>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</si>
  <si>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VD Podbaba - zateplení objektu</t>
  </si>
  <si>
    <t>KSO:</t>
  </si>
  <si>
    <t>CC-CZ:</t>
  </si>
  <si>
    <t>Místo:</t>
  </si>
  <si>
    <t>Podbabská 1426/1, Praha 6</t>
  </si>
  <si>
    <t>Datum:</t>
  </si>
  <si>
    <t>7. 9. 2022</t>
  </si>
  <si>
    <t>Zadavatel:</t>
  </si>
  <si>
    <t>IČ:</t>
  </si>
  <si>
    <t>Povodí Vltavy státní podnik</t>
  </si>
  <si>
    <t>DIČ:</t>
  </si>
  <si>
    <t>Uchazeč:</t>
  </si>
  <si>
    <t>Vyplň údaj</t>
  </si>
  <si>
    <t>Projektant:</t>
  </si>
  <si>
    <t>MVFR architekti s.r.o.</t>
  </si>
  <si>
    <t>True</t>
  </si>
  <si>
    <t>Zpracovatel:</t>
  </si>
  <si>
    <t>Ing. Rostislav Živný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</si>
  <si>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</si>
  <si>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</si>
  <si>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</si>
  <si>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</si>
  <si>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</si>
  <si>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</si>
  <si>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</si>
  <si>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</si>
  <si>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</si>
  <si>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</si>
  <si>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</si>
  <si>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</si>
  <si>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</si>
  <si>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</si>
  <si>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</si>
  <si>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</si>
  <si>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</si>
  <si>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</si>
  <si>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</si>
  <si>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</si>
  <si>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</si>
  <si>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</si>
  <si>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</si>
  <si>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</si>
  <si>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</si>
  <si>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</si>
  <si>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</si>
  <si>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</si>
  <si>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</si>
  <si>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</si>
  <si>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</si>
  <si>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</si>
  <si>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</si>
  <si>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</si>
  <si>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</si>
  <si>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</si>
  <si>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</si>
  <si>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</si>
  <si>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</si>
  <si>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</si>
  <si>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</si>
  <si>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</si>
  <si>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</si>
  <si>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</si>
  <si>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</si>
  <si>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</si>
  <si>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ARS</t>
  </si>
  <si>
    <t>Stavební a architektonické řešení</t>
  </si>
  <si>
    <t>STA</t>
  </si>
  <si>
    <t>1</t>
  </si>
  <si>
    <t>{753c82cf-e97d-405b-a871-65371bebaf9f}</t>
  </si>
  <si>
    <t>E</t>
  </si>
  <si>
    <t>Elektroinstalace - silnoproud</t>
  </si>
  <si>
    <t>{c2fc8303-abab-4932-8ac5-d1126eac03db}</t>
  </si>
  <si>
    <t>2</t>
  </si>
  <si>
    <t>VRN</t>
  </si>
  <si>
    <t>Vedlejší rozpočtové základy</t>
  </si>
  <si>
    <t>{ec0a8e5c-4861-4d14-816b-872978542975}</t>
  </si>
  <si>
    <t>f_01</t>
  </si>
  <si>
    <t>Obvod oken a dveří</t>
  </si>
  <si>
    <t>m</t>
  </si>
  <si>
    <t>210,88</t>
  </si>
  <si>
    <t>3</t>
  </si>
  <si>
    <t>f_02</t>
  </si>
  <si>
    <t>Plocha oken dveří a vrat</t>
  </si>
  <si>
    <t>m2</t>
  </si>
  <si>
    <t>92,927</t>
  </si>
  <si>
    <t>KRYCÍ LIST SOUPISU PRACÍ</t>
  </si>
  <si>
    <t>Objekt:</t>
  </si>
  <si>
    <t>ARS - Stavební a architektonické řešení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</si>
  <si>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</si>
  <si>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</si>
  <si>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</si>
  <si>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</si>
  <si>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</si>
  <si>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</si>
  <si>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</si>
  <si>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</si>
  <si>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</si>
  <si>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</si>
  <si>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</si>
  <si>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 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</si>
  <si>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</si>
  <si>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</si>
  <si>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</si>
  <si>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</si>
  <si>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</si>
  <si>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</si>
  <si>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</si>
  <si>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</si>
  <si>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731 - Ústřední vytápění - kotelny</t>
  </si>
  <si>
    <t xml:space="preserve">    741 - Elektroinstalace - silnoproud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</si>
  <si>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</si>
  <si>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</si>
  <si>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</si>
  <si>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</si>
  <si>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</si>
  <si>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</si>
  <si>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</si>
  <si>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</si>
  <si>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</si>
  <si>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</si>
  <si>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</si>
  <si>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</si>
  <si>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</si>
  <si>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</si>
  <si>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</si>
  <si>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</si>
  <si>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</si>
  <si>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</si>
  <si>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</si>
  <si>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</si>
  <si>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</si>
  <si>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</si>
  <si>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</si>
  <si>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</si>
  <si>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</si>
  <si>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</si>
  <si>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113106171</t>
  </si>
  <si>
    <t>Rozebrání dlažeb vozovek ze zámkové dlažby s ložem z kameniva ručně</t>
  </si>
  <si>
    <t>4</t>
  </si>
  <si>
    <t>-933545770</t>
  </si>
  <si>
    <t>VV</t>
  </si>
  <si>
    <t>"dlažba podél S fasády" 0,6*9,5</t>
  </si>
  <si>
    <t>113107121</t>
  </si>
  <si>
    <t>Odstranění podkladu z kameniva drceného tl 100 mm ručně</t>
  </si>
  <si>
    <t>-442663759</t>
  </si>
  <si>
    <t>"pod dlažbou podél S fasády" 0,6*9,5</t>
  </si>
  <si>
    <t>"okapový chodník podél V fasády" 1*11,72</t>
  </si>
  <si>
    <t>Součet</t>
  </si>
  <si>
    <t>132212111</t>
  </si>
  <si>
    <t>Hloubení rýh š do 800 mm v soudržných horninách třídy těžitelnosti I, skupiny 3 ručně</t>
  </si>
  <si>
    <t>m3</t>
  </si>
  <si>
    <t>1001319862</t>
  </si>
  <si>
    <t>" podél S fasády" 0,7*9,0*0,5</t>
  </si>
  <si>
    <t>"podél V fasády" 0,7*11,72*0,5</t>
  </si>
  <si>
    <t>"podél Z fasády" 0,7*19,8*0,5</t>
  </si>
  <si>
    <t>162251101</t>
  </si>
  <si>
    <t>Vodorovné přemístění do 20 m výkopku/sypaniny z horniny třídy těžitelnosti I, skupiny 1 až 3</t>
  </si>
  <si>
    <t>266457216</t>
  </si>
  <si>
    <t>"Z vyhloubených rýh na mezideponii na staveništi + zpět do zásypů"2*14,182</t>
  </si>
  <si>
    <t>5</t>
  </si>
  <si>
    <t>174111101</t>
  </si>
  <si>
    <t>Zásyp jam, šachet rýh nebo kolem objektů sypaninou se zhutněním ručně</t>
  </si>
  <si>
    <t>-111244437</t>
  </si>
  <si>
    <t>"zpětný zásyp po zaizolování S8" 14,182</t>
  </si>
  <si>
    <t>6</t>
  </si>
  <si>
    <t>181311103</t>
  </si>
  <si>
    <t>Rozprostření ornice tl vrstvy do 200 mm v rovině nebo ve svahu do 1:5 ručně</t>
  </si>
  <si>
    <t>1181457215</t>
  </si>
  <si>
    <t>"finální úprava terénu po zásypech podél V, Z fasády" 36</t>
  </si>
  <si>
    <t>Svislé a kompletní konstrukce</t>
  </si>
  <si>
    <t>7</t>
  </si>
  <si>
    <t>316381115</t>
  </si>
  <si>
    <t>Komínové krycí desky tl do 80 mm z betonu tř. C 12/15 až C 16/20 s přesahy do 70 mm</t>
  </si>
  <si>
    <t>733585807</t>
  </si>
  <si>
    <t>"nové krycí desky komínů v nadstřešní části" 0,5*1,12+0,5*1,16+0,5*1,12+0,5*0,64</t>
  </si>
  <si>
    <t>Komunikace pozemní</t>
  </si>
  <si>
    <t>8</t>
  </si>
  <si>
    <t>564851111</t>
  </si>
  <si>
    <t>Podklad ze štěrkodrtě ŠD tl 150 mm</t>
  </si>
  <si>
    <t>-1365982983</t>
  </si>
  <si>
    <t>"pří ipravě dlažby podél S fasády" 0,6*9,5</t>
  </si>
  <si>
    <t>9</t>
  </si>
  <si>
    <t>596212210</t>
  </si>
  <si>
    <t>Kladení zámkové dlažby pozemních komunikací tl 80 mm skupiny A pl do 50 m2</t>
  </si>
  <si>
    <t>438839890</t>
  </si>
  <si>
    <t>"zpětné položení dlažby podél S fasády s využitím původních bet. dalždic" 0,6*9,5</t>
  </si>
  <si>
    <t>Úpravy povrchů, podlahy a osazování výplní</t>
  </si>
  <si>
    <t>10</t>
  </si>
  <si>
    <t>612335302</t>
  </si>
  <si>
    <t>Cementová štuková omítka ostění nebo nadpraží</t>
  </si>
  <si>
    <t>1001392366</t>
  </si>
  <si>
    <t>"při opravách vnitřníomítek ostění oken" 0,35*f_01</t>
  </si>
  <si>
    <t>11</t>
  </si>
  <si>
    <t>619995001</t>
  </si>
  <si>
    <t>Začištění omítek kolem oken, dveří, podlah nebo obkladů</t>
  </si>
  <si>
    <t>1049230119</t>
  </si>
  <si>
    <t>"při opravách vnitřníomítek ostění oken" f_01</t>
  </si>
  <si>
    <t>12</t>
  </si>
  <si>
    <t>621131111</t>
  </si>
  <si>
    <t>Polymercementový spojovací můstek vnějších podhledů nanášený ručně</t>
  </si>
  <si>
    <t>-872757087</t>
  </si>
  <si>
    <t>"na podhledy balkonu a lodžií" 2*1,8+3+4,8</t>
  </si>
  <si>
    <t>13</t>
  </si>
  <si>
    <t>621221011</t>
  </si>
  <si>
    <t>Montáž kontaktního zateplení vnějších podhledů lepením a mechanickým kotvením desek z minerální vlny s podélnou orientací tl do 80 mm</t>
  </si>
  <si>
    <t>-1778520343</t>
  </si>
  <si>
    <t>14</t>
  </si>
  <si>
    <t>M</t>
  </si>
  <si>
    <t>63151520</t>
  </si>
  <si>
    <t>deska tepelně izolační minerální kontaktních fasád podélné vlákno λ=0,036 tl 60mm</t>
  </si>
  <si>
    <t>-2110478799</t>
  </si>
  <si>
    <t>621521021</t>
  </si>
  <si>
    <t>Tenkovrstvá silikátová zrnitá omítka tl. 2,0 mm včetně penetrace vnějších podhledů</t>
  </si>
  <si>
    <t>-741024594</t>
  </si>
  <si>
    <t>16</t>
  </si>
  <si>
    <t>622131111</t>
  </si>
  <si>
    <t>Polymercementový spojovací můstek vnějších stěn nanášený ručně</t>
  </si>
  <si>
    <t>216389245</t>
  </si>
  <si>
    <t xml:space="preserve">"pohledové plochy  fasády" 2*18,8*(10,1+2)+8,7*(10,1+2,55)</t>
  </si>
  <si>
    <t>"boční stěny a stropu kolem vchodu a lodžojí" 3*7</t>
  </si>
  <si>
    <t>"odpočet otvorů" -f_02</t>
  </si>
  <si>
    <t>17</t>
  </si>
  <si>
    <t>622135002</t>
  </si>
  <si>
    <t>Vyrovnání podkladu vnějších stěn maltou cementovou tl do 10 mm</t>
  </si>
  <si>
    <t>1497081294</t>
  </si>
  <si>
    <t>"opravy podkladu stávající fasády"12,6</t>
  </si>
  <si>
    <t>18</t>
  </si>
  <si>
    <t>622142001</t>
  </si>
  <si>
    <t>Potažení vnějších stěn sklovláknitým pletivem vtlačeným do tenkovrstvé hmoty (lepidlo s perlinkou)</t>
  </si>
  <si>
    <t>1296973813</t>
  </si>
  <si>
    <t>"zesílení podkladu pro lepení cihelných fasádních pásků S2"</t>
  </si>
  <si>
    <t>"fasáda S" (1,27+13,52+1,27)*11,04-8*(1,51*2,62)-3*(0,9*2,62)-2,85*2,62</t>
  </si>
  <si>
    <t>"fasáda V" 0,8*11,04+2*0,45*0,9</t>
  </si>
  <si>
    <t>"fasáda Z" 2*(1,5*2,25)+0,9*(0,5*2+0,9*2+0,775*2)</t>
  </si>
  <si>
    <t>"opěrná zídka podél vjezdu do garáže" 9</t>
  </si>
  <si>
    <t>19</t>
  </si>
  <si>
    <t>622143003</t>
  </si>
  <si>
    <t>Montáž omítkových plastových nebo pozinkovaných rohových profilů s tkaninou</t>
  </si>
  <si>
    <t>-1205929013</t>
  </si>
  <si>
    <t>"vnejší ostění oken a dveří" f_01</t>
  </si>
  <si>
    <t>"vnější ostění vrat" (2,62+2*2,9)</t>
  </si>
  <si>
    <t>"nároží" 2*12,4</t>
  </si>
  <si>
    <t>"ostatní rohy fasády" 18</t>
  </si>
  <si>
    <t>20</t>
  </si>
  <si>
    <t>59051486</t>
  </si>
  <si>
    <t>profil rohový PVC 15x15mm s výztužnou tkaninou š 100mm pro ETICS</t>
  </si>
  <si>
    <t>219383234</t>
  </si>
  <si>
    <t>622143004</t>
  </si>
  <si>
    <t>Montáž omítkových samolepících začišťovacích profilů (APU lišt)</t>
  </si>
  <si>
    <t>-287582832</t>
  </si>
  <si>
    <t>22</t>
  </si>
  <si>
    <t>59051476</t>
  </si>
  <si>
    <t>profil začišťovací PVC 9mm s výztužnou tkaninou pro ostění ETICS</t>
  </si>
  <si>
    <t>1659679519</t>
  </si>
  <si>
    <t>23</t>
  </si>
  <si>
    <t>622211011</t>
  </si>
  <si>
    <t>Montáž kontaktního zateplení vnějších stěn lepením a mechanickým kotvením polystyrénových desek tl do 80 mm</t>
  </si>
  <si>
    <t>-627335066</t>
  </si>
  <si>
    <t>"S3 - stěny, vchod, lodžií" 2*0,3*3+2*(2*1,1*2,9)</t>
  </si>
  <si>
    <t>24</t>
  </si>
  <si>
    <t>28372020</t>
  </si>
  <si>
    <t>deska izolační z tuhé pěny PIR tl 80mm</t>
  </si>
  <si>
    <t>-431760737</t>
  </si>
  <si>
    <t>"S3" 16</t>
  </si>
  <si>
    <t>25</t>
  </si>
  <si>
    <t>622211041</t>
  </si>
  <si>
    <t>Montáž kontaktního zateplení vnějších stěn lepením a mechanickým kotvením polystyrénových desek tl do 200 mm</t>
  </si>
  <si>
    <t>-1329947605</t>
  </si>
  <si>
    <t>"fasády S7" 0,5*(11,72+1,27)+1,4*9,4+3,38*2,3+2,05*19,21</t>
  </si>
  <si>
    <t>"fasády S8" 0,5*(11,72+9,11+19,21)</t>
  </si>
  <si>
    <t>26</t>
  </si>
  <si>
    <t>28376449</t>
  </si>
  <si>
    <t>deska z polystyrénu XPS, hrana rovná a strukturovaný povrch 300kPa tl 200mm</t>
  </si>
  <si>
    <t>-1578586404</t>
  </si>
  <si>
    <t>90,1960784313725*1,02 "Přepočtené koeficientem množství</t>
  </si>
  <si>
    <t>27</t>
  </si>
  <si>
    <t>622221141</t>
  </si>
  <si>
    <t>Montáž kontaktního zateplení vnějších stěn lepením a mechanickým kotvením desek z minerální vlny s kolmou orientací tl do 200 mm</t>
  </si>
  <si>
    <t>383336483</t>
  </si>
  <si>
    <t>"plocha fasády S1, S2 pohledová" 10,1*(2*19+9,01)</t>
  </si>
  <si>
    <t>"plocha fasády S1 boční stěny klem vstupu" 10</t>
  </si>
  <si>
    <t>"odpočet otvorů" -f_02*0,95</t>
  </si>
  <si>
    <t>"odpočet plochy zateplení deskami PIR" -22</t>
  </si>
  <si>
    <t>28</t>
  </si>
  <si>
    <t>63151534</t>
  </si>
  <si>
    <t>deska tepelně izolační minerální kontaktních fasád kolmé vlákno λ=0,041 tl 180mm</t>
  </si>
  <si>
    <t>-164093466</t>
  </si>
  <si>
    <t>29</t>
  </si>
  <si>
    <t>63151533</t>
  </si>
  <si>
    <t>deska tepelně izolační minerální kontaktních fasád kolmé vlákno λ=0,041 tl 160mm</t>
  </si>
  <si>
    <t>-431303620</t>
  </si>
  <si>
    <t>30</t>
  </si>
  <si>
    <t>622222051</t>
  </si>
  <si>
    <t>Montáž kontaktního zateplení vnějšího ostění, nadpraží nebo parapetu hl. špalety do 400 mm lepením desek z minerální vlny tl do 40 mm</t>
  </si>
  <si>
    <t>1836815869</t>
  </si>
  <si>
    <t>" úpravy ostění okna pro pozici s osazením nové žaluzie"</t>
  </si>
  <si>
    <t>7*(2*2,01+2,62)+2*(2*2+2,4)+(2*2,62+2*0,75) + (8*2,65+2*2,4)</t>
  </si>
  <si>
    <t>31</t>
  </si>
  <si>
    <t>63151507</t>
  </si>
  <si>
    <t>deska tepelně izolační minerální kontaktních fasád kolmé vlákno λ=0,041 tl 40mm</t>
  </si>
  <si>
    <t>682917888</t>
  </si>
  <si>
    <t>0,2*(7*(2*2,01+2,62)+2*(2*2+2,4)+(2*2,62+2*0,75))</t>
  </si>
  <si>
    <t>13,204*1,1 "Přepočtené koeficientem množství</t>
  </si>
  <si>
    <t>32</t>
  </si>
  <si>
    <t>28372021</t>
  </si>
  <si>
    <t>deska izolační z tuhé pěny PIR tl 60mm</t>
  </si>
  <si>
    <t>2060338001</t>
  </si>
  <si>
    <t>" úpravy ostění okna pro pozici s osazením nové žaluzie - nadpraží"</t>
  </si>
  <si>
    <t>0,3*(8*2,65+2*2,4)</t>
  </si>
  <si>
    <t>7,8*1,1 "Přepočtené koeficientem množství</t>
  </si>
  <si>
    <t>33</t>
  </si>
  <si>
    <t>622325102</t>
  </si>
  <si>
    <t>Oprava vnější vápenocementové hladké omítky složitosti 1 stěn v rozsahu do 30%</t>
  </si>
  <si>
    <t>-1454615667</t>
  </si>
  <si>
    <t>"nadstřešní části komínů" 3*3,4*0,6+2*1,6</t>
  </si>
  <si>
    <t>34</t>
  </si>
  <si>
    <t>622511111</t>
  </si>
  <si>
    <t xml:space="preserve">Tenkovrstvá  mozaiková střednězrnná omítka včetně penetrace vnějších stěn</t>
  </si>
  <si>
    <t>1953192803</t>
  </si>
  <si>
    <t>"fasády S7, S8" 87</t>
  </si>
  <si>
    <t>35</t>
  </si>
  <si>
    <t>622521021</t>
  </si>
  <si>
    <t>Tenkovrstvá silikátová zrnitá omítka tl. 2,0 mm včetně penetrace vnějších stěn</t>
  </si>
  <si>
    <t>512296969</t>
  </si>
  <si>
    <t>36</t>
  </si>
  <si>
    <t>629991011</t>
  </si>
  <si>
    <t>Zakrytí výplní otvorů a svislých ploch fólií přilepenou lepící páskou</t>
  </si>
  <si>
    <t>-1506569144</t>
  </si>
  <si>
    <t>"okna, dveře, vrata" f_02</t>
  </si>
  <si>
    <t>37</t>
  </si>
  <si>
    <t>629995101</t>
  </si>
  <si>
    <t>Očištění vnějších ploch tlakovou vodou</t>
  </si>
  <si>
    <t>1188962592</t>
  </si>
  <si>
    <t>"omytí fasády" 2*18,8*(10,1+1,8)+8,7*(10,1+1,95)</t>
  </si>
  <si>
    <t>38</t>
  </si>
  <si>
    <t>629999011</t>
  </si>
  <si>
    <t>Příplatek k úpravám povrchů za provádění styku dvou barev nebo struktur na fasádě</t>
  </si>
  <si>
    <t>1819706792</t>
  </si>
  <si>
    <t>"napojení na fasádu sousední budovy" 2*12,4</t>
  </si>
  <si>
    <t>39</t>
  </si>
  <si>
    <t>629999045</t>
  </si>
  <si>
    <t>Příplatek k úpravám vnějších povrchů za osazení schránek a vodicích lišt pro venkovní horizontální žalizie</t>
  </si>
  <si>
    <t>kus</t>
  </si>
  <si>
    <t>1193207928</t>
  </si>
  <si>
    <t>"fasáda V" 10</t>
  </si>
  <si>
    <t>"fasáda Z" 2</t>
  </si>
  <si>
    <t>40</t>
  </si>
  <si>
    <t>632450134</t>
  </si>
  <si>
    <t>Vyrovnávací cementový potěr tl do 50 mm ze suchých směsí provedený v ploše</t>
  </si>
  <si>
    <t>-1379233</t>
  </si>
  <si>
    <t>"na balkon a lodžie" 2*2+5</t>
  </si>
  <si>
    <t>41</t>
  </si>
  <si>
    <t>633811111</t>
  </si>
  <si>
    <t>Broušení nerovností betonových podlah do 2 mm - stržení šlemu</t>
  </si>
  <si>
    <t>864257293</t>
  </si>
  <si>
    <t>"z podlahy balkonu a lodžií po odsekán dlažeb" 2*1,8+4,8</t>
  </si>
  <si>
    <t>42</t>
  </si>
  <si>
    <t>637121112</t>
  </si>
  <si>
    <t>Okapový chodník z kačírku tl 150 mm s udusáním</t>
  </si>
  <si>
    <t>-348349741</t>
  </si>
  <si>
    <t>"okapový chodník podél V fasády - obvovéní" 1*11,72</t>
  </si>
  <si>
    <t>Trubní vedení</t>
  </si>
  <si>
    <t>43</t>
  </si>
  <si>
    <t>877265271</t>
  </si>
  <si>
    <t>Montáž lapače střešních splavenin z tvrdého PVC-systém KG DN 100</t>
  </si>
  <si>
    <t>-487181033</t>
  </si>
  <si>
    <t>" nové lapače"</t>
  </si>
  <si>
    <t>44</t>
  </si>
  <si>
    <t>56231163</t>
  </si>
  <si>
    <t>lapač střešních splavenin se zápachovou klapkou a lapacím košem DN 125/110</t>
  </si>
  <si>
    <t>-1768255791</t>
  </si>
  <si>
    <t xml:space="preserve">  Ostatní konstrukce a práce, bourání</t>
  </si>
  <si>
    <t>45</t>
  </si>
  <si>
    <t>916331112</t>
  </si>
  <si>
    <t>Osazení zahradního obrubníku betonového do lože z betonu s boční opěrou</t>
  </si>
  <si>
    <t>-1984019211</t>
  </si>
  <si>
    <t>"podél okapového chodníku V fasáda" 12</t>
  </si>
  <si>
    <t>46</t>
  </si>
  <si>
    <t>59217001</t>
  </si>
  <si>
    <t>obrubník betonový zahradní 1000x50x250mm</t>
  </si>
  <si>
    <t>-751520288</t>
  </si>
  <si>
    <t>47</t>
  </si>
  <si>
    <t>941111132</t>
  </si>
  <si>
    <t>Montáž lešení řadového trubkového lehkého s podlahami zatížení do 200 kg/m2 š do 1,5 m v do 25 m</t>
  </si>
  <si>
    <t>-1764684122</t>
  </si>
  <si>
    <t>(20*2+9)*12,5</t>
  </si>
  <si>
    <t>48</t>
  </si>
  <si>
    <t>941111232</t>
  </si>
  <si>
    <t>Příplatek k lešení řadovému trubkovému lehkému s podlahami š 1,5 m v 25 m za první a ZKD den použití</t>
  </si>
  <si>
    <t>1477112095</t>
  </si>
  <si>
    <t>612,5</t>
  </si>
  <si>
    <t>612,5*120 "Přepočtené koeficientem množství</t>
  </si>
  <si>
    <t>49</t>
  </si>
  <si>
    <t>941111832</t>
  </si>
  <si>
    <t>Demontáž lešení řadového trubkového lehkého s podlahami zatížení do 200 kg/m2 š do 1,5 m v do 25 m</t>
  </si>
  <si>
    <t>-1478817958</t>
  </si>
  <si>
    <t>50</t>
  </si>
  <si>
    <t>944511111</t>
  </si>
  <si>
    <t>Montáž ochranné sítě z textilie z umělých vláken</t>
  </si>
  <si>
    <t>-1049206063</t>
  </si>
  <si>
    <t>51</t>
  </si>
  <si>
    <t>944511211</t>
  </si>
  <si>
    <t>Příplatek k ochranné síti za první a ZKD den použití</t>
  </si>
  <si>
    <t>388714219</t>
  </si>
  <si>
    <t>52</t>
  </si>
  <si>
    <t>944511811</t>
  </si>
  <si>
    <t>Demontáž ochranné sítě z textilie z umělých vláken</t>
  </si>
  <si>
    <t>-140184984</t>
  </si>
  <si>
    <t>53</t>
  </si>
  <si>
    <t>944711114</t>
  </si>
  <si>
    <t>Montáž záchytné stříšky š přes 2,5 m</t>
  </si>
  <si>
    <t>1066196431</t>
  </si>
  <si>
    <t>54</t>
  </si>
  <si>
    <t>944711214</t>
  </si>
  <si>
    <t>Příplatek k záchytné stříšce š přes 2,5 m za první a ZKD den použití</t>
  </si>
  <si>
    <t>551844139</t>
  </si>
  <si>
    <t>55</t>
  </si>
  <si>
    <t>944711814</t>
  </si>
  <si>
    <t>Demontáž záchytné stříšky š přes 2,5 m</t>
  </si>
  <si>
    <t>934815758</t>
  </si>
  <si>
    <t>56</t>
  </si>
  <si>
    <t>962032230</t>
  </si>
  <si>
    <t>Bourání zdiva z cihel pálených nebo vápenopískových na MV nebo MVC do 1 m3</t>
  </si>
  <si>
    <t>1354474919</t>
  </si>
  <si>
    <t>"stávající parapety balkonových dveří D03" 4*0,6*0,5*1</t>
  </si>
  <si>
    <t>57</t>
  </si>
  <si>
    <t>962042320</t>
  </si>
  <si>
    <t>Bourání zdiva nadzákladového z betonu prostého do 1 m3</t>
  </si>
  <si>
    <t>-1786086939</t>
  </si>
  <si>
    <t>"stávající hlacice komínů" 0,05*2,1</t>
  </si>
  <si>
    <t>58</t>
  </si>
  <si>
    <t>965042141</t>
  </si>
  <si>
    <t>Bourání podkladů pod dlažby nebo mazanin betonových nebo z litého asfaltu tl do 100 mm pl přes 4 m2</t>
  </si>
  <si>
    <t>744997793</t>
  </si>
  <si>
    <t>"stávající plochá střecha - původní vrstvy plynosilikátu a betonových mazanin - sonda 1"</t>
  </si>
  <si>
    <t>(0,1+0,05+0,05)*(8*15-2)</t>
  </si>
  <si>
    <t>59</t>
  </si>
  <si>
    <t>965042241</t>
  </si>
  <si>
    <t>Bourání podkladů pod dlažby nebo mazanin betonových nebo z litého asfaltu tl přes 100 mm pl přes 4 m2</t>
  </si>
  <si>
    <t>-23512066</t>
  </si>
  <si>
    <t>"stávající plochá střecha - původní vrstvy betonových mazanin - sonda 2"</t>
  </si>
  <si>
    <t>0,16*(8*3,2-0,8)</t>
  </si>
  <si>
    <t>60</t>
  </si>
  <si>
    <t>965081213</t>
  </si>
  <si>
    <t>Bourání podlah z dlaždic keramických nebo xylolitových tl do 10 mm plochy přes 1 m2</t>
  </si>
  <si>
    <t>-487843873</t>
  </si>
  <si>
    <t>"z balkonu a lodžií" 2*1,8+4,8</t>
  </si>
  <si>
    <t>61</t>
  </si>
  <si>
    <t>965082933</t>
  </si>
  <si>
    <t>Odstranění násypů pod podlahami tl do 200 mm pl přes 2 m2</t>
  </si>
  <si>
    <t>-519044929</t>
  </si>
  <si>
    <t>"stávající plochá střecha - původní vrstvy škvárových násypů - sonda 1"</t>
  </si>
  <si>
    <t>(0,15+0,15)*(8*15-2)</t>
  </si>
  <si>
    <t>62</t>
  </si>
  <si>
    <t>967031742</t>
  </si>
  <si>
    <t>Přisekání plošné zdiva z cihel pálených na MC tl do 100 mm</t>
  </si>
  <si>
    <t>649117023</t>
  </si>
  <si>
    <t>0,25*(7*(2*1,75+2*2,65)+3*(2*1,1+2*2,8)+2*(2*1,7+2*2,5))</t>
  </si>
  <si>
    <t>63</t>
  </si>
  <si>
    <t>967033962</t>
  </si>
  <si>
    <t>Odsekání okenních obrub předsazených před líc zdiva 50 mm</t>
  </si>
  <si>
    <t>-1922807581</t>
  </si>
  <si>
    <t>"příprava ostění pro osazeních nových výplní" 0,15*f_01</t>
  </si>
  <si>
    <t>64</t>
  </si>
  <si>
    <t>968082015</t>
  </si>
  <si>
    <t>Vybourání plastových rámů oken včetně křídel plochy do 1 m2</t>
  </si>
  <si>
    <t>-2122628248</t>
  </si>
  <si>
    <t>"stávající okna O-01,06,08,10,13,16"</t>
  </si>
  <si>
    <t>7*0,9*0,95+0,55*0,9+0,9*0,6+0,875*0,6+1*0,7+0,85*0,6</t>
  </si>
  <si>
    <t>65</t>
  </si>
  <si>
    <t>968082016</t>
  </si>
  <si>
    <t>Vybourání plastových rámů oken včetně křídel plochy přes 1 do 2 m2</t>
  </si>
  <si>
    <t>-1038303773</t>
  </si>
  <si>
    <t>"stávající okna O-07,09,11,14,"</t>
  </si>
  <si>
    <t>0,9*1,45+0,875*1,45+1,5*1,05+0,9*1,125</t>
  </si>
  <si>
    <t>66</t>
  </si>
  <si>
    <t>968082017</t>
  </si>
  <si>
    <t>Vybourání plastových rámů oken včetně křídel plochy přes 2 do 4 m2</t>
  </si>
  <si>
    <t>1791589422</t>
  </si>
  <si>
    <t>"stávající okna O-02,03,04,05,15"</t>
  </si>
  <si>
    <t>3*0,9*2,7+0,9*2,45+7*1,5*2,7+2*1,5*2,4+1,5*4,45</t>
  </si>
  <si>
    <t>67</t>
  </si>
  <si>
    <t>968082022</t>
  </si>
  <si>
    <t>Vybourání plastových zárubní dveří vč. křídel plochy do 4 m2</t>
  </si>
  <si>
    <t>124838591</t>
  </si>
  <si>
    <t xml:space="preserve">"Stávající dveře D01, D03, D04" </t>
  </si>
  <si>
    <t>1,55*2+2*2,8*2,25+1,2*2,26+2*0,6*1,2</t>
  </si>
  <si>
    <t>68</t>
  </si>
  <si>
    <t>978059511</t>
  </si>
  <si>
    <t>Odsekání a odebrání obkladů stěn z vnitřních obkládaček plochy do 1 m2</t>
  </si>
  <si>
    <t>-852114903</t>
  </si>
  <si>
    <t>"kolem oken v koupelnách a WC - předpoklad" 10</t>
  </si>
  <si>
    <t>997</t>
  </si>
  <si>
    <t>Přesun sutě</t>
  </si>
  <si>
    <t>69</t>
  </si>
  <si>
    <t>997013153</t>
  </si>
  <si>
    <t>Vnitrostaveništní doprava suti a vybouraných hmot pro budovy v do 12 m s omezením mechanizace</t>
  </si>
  <si>
    <t>t</t>
  </si>
  <si>
    <t>863999225</t>
  </si>
  <si>
    <t>70</t>
  </si>
  <si>
    <t>997013312</t>
  </si>
  <si>
    <t>Montáž a demontáž shozu suti v do 20 m</t>
  </si>
  <si>
    <t>-2084090448</t>
  </si>
  <si>
    <t>71</t>
  </si>
  <si>
    <t>997013322</t>
  </si>
  <si>
    <t>Příplatek k shozu suti v do 20 m za první a ZKD den použití</t>
  </si>
  <si>
    <t>724589532</t>
  </si>
  <si>
    <t>13*20 "Přepočtené koeficientem množství</t>
  </si>
  <si>
    <t>72</t>
  </si>
  <si>
    <t>997013501</t>
  </si>
  <si>
    <t xml:space="preserve">Odvoz suti a vybouraných hmot  a jejich likvidace zákoným způsobem</t>
  </si>
  <si>
    <t>611082947</t>
  </si>
  <si>
    <t>73</t>
  </si>
  <si>
    <t>997013831</t>
  </si>
  <si>
    <t>Poplatek za uložení stavebního směsného odpadu na skládce (skládkovné)</t>
  </si>
  <si>
    <t>407601738</t>
  </si>
  <si>
    <t>998</t>
  </si>
  <si>
    <t>Přesun hmot</t>
  </si>
  <si>
    <t>74</t>
  </si>
  <si>
    <t>998011002</t>
  </si>
  <si>
    <t>Přesun hmot pro budovy zděné v do 12 m</t>
  </si>
  <si>
    <t>1423711754</t>
  </si>
  <si>
    <t>PSV</t>
  </si>
  <si>
    <t>Práce a dodávky PSV</t>
  </si>
  <si>
    <t>711</t>
  </si>
  <si>
    <t>Izolace proti vodě, vlhkosti a plynům</t>
  </si>
  <si>
    <t>75</t>
  </si>
  <si>
    <t>711161115</t>
  </si>
  <si>
    <t>Izolace proti zemní vlhkosti nopovou fólií vodorovná, nopek v 20,0 mm, tl do 1,0 mm</t>
  </si>
  <si>
    <t>-702156843</t>
  </si>
  <si>
    <t>76</t>
  </si>
  <si>
    <t>998711202</t>
  </si>
  <si>
    <t>Přesun hmot procentní pro izolace proti vodě, vlhkosti a plynům v objektech v do 12 m</t>
  </si>
  <si>
    <t>%</t>
  </si>
  <si>
    <t>-778798068</t>
  </si>
  <si>
    <t>712</t>
  </si>
  <si>
    <t>Povlakové krytiny</t>
  </si>
  <si>
    <t>77</t>
  </si>
  <si>
    <t>712311101</t>
  </si>
  <si>
    <t>Provedení povlakové krytiny střech do 10° za studena lakem penetračním nebo asfaltovým</t>
  </si>
  <si>
    <t>-2031090721</t>
  </si>
  <si>
    <t>"S5 - parotěsná vrstva vč. vytažení na atiku" 10,2*15</t>
  </si>
  <si>
    <t>78</t>
  </si>
  <si>
    <t>11163150</t>
  </si>
  <si>
    <t>lak penetrační asfaltový</t>
  </si>
  <si>
    <t>-1226210837</t>
  </si>
  <si>
    <t>153*0,001 "Přepočtené koeficientem množství</t>
  </si>
  <si>
    <t>79</t>
  </si>
  <si>
    <t>712311119</t>
  </si>
  <si>
    <t>Provedení povlakové krytiny střech do 10° za studena stěrkou plastickou</t>
  </si>
  <si>
    <t>711717002</t>
  </si>
  <si>
    <t>"na balkon a lodžií" 2*2,8+5,6</t>
  </si>
  <si>
    <t>80</t>
  </si>
  <si>
    <t>24551275</t>
  </si>
  <si>
    <t>stěrka minerální hydroizolační 2-složková cementem pojená</t>
  </si>
  <si>
    <t>kg</t>
  </si>
  <si>
    <t>-1196486370</t>
  </si>
  <si>
    <t>81</t>
  </si>
  <si>
    <t>712331111</t>
  </si>
  <si>
    <t>Provedení povlakové krytiny střech do 10° podkladní vrstvy pásy na sucho samolepící vč. opracování prostupů střechy</t>
  </si>
  <si>
    <t>-100193360</t>
  </si>
  <si>
    <t>"S9 - parotěsná vrstva vč. vytažení na atiku" 10,2*4,2</t>
  </si>
  <si>
    <t>82</t>
  </si>
  <si>
    <t>62856001</t>
  </si>
  <si>
    <t xml:space="preserve">pás asfaltový samolepicí modifikovaný SBS tl 2,2mm s hliníkové fólie, hliníkové fólie s textilií se  spalitelnou fólií nebo jemnozrnný minerálním posypem nebo textilií na horním povrchu</t>
  </si>
  <si>
    <t>-381553565</t>
  </si>
  <si>
    <t>43,4782608695652*1,15 "Přepočtené koeficientem množství</t>
  </si>
  <si>
    <t>83</t>
  </si>
  <si>
    <t>712340832</t>
  </si>
  <si>
    <t>Odstranění povlakové krytiny střech do 10° z pásů NAIP přitavených v plné ploše dvouvrstvé</t>
  </si>
  <si>
    <t>2036545642</t>
  </si>
  <si>
    <t>"stávající vrstvy vč. atik podle plánu demolice" 2*(11*21)</t>
  </si>
  <si>
    <t>84</t>
  </si>
  <si>
    <t>712340834</t>
  </si>
  <si>
    <t>Příplatek k odstranění povlakové krytiny střech do 10° z pásů NAIP přitavených v plné ploše ZKD vrstvu</t>
  </si>
  <si>
    <t>1061924701</t>
  </si>
  <si>
    <t>"stávající vrstvy vč. atik podle plánu demolice - 5. vrstva" 11*21</t>
  </si>
  <si>
    <t>85</t>
  </si>
  <si>
    <t>712341559</t>
  </si>
  <si>
    <t>Provedení povlakové krytiny střech do 10° pásy NAIP přitavením v plné ploše vč. opracování prostupů střechy</t>
  </si>
  <si>
    <t>-957163498</t>
  </si>
  <si>
    <t>86</t>
  </si>
  <si>
    <t>62836110</t>
  </si>
  <si>
    <t>pás asfaltový natavitelný oxidovaný tl 4mm s vložkou z hliníkové fólie / hliníkové fólie s textilií, se spalitelnou PE folií nebo jemnozrnným minerálním posypem</t>
  </si>
  <si>
    <t>-1896884002</t>
  </si>
  <si>
    <t>166,666666666667*1,02 "Přepočtené koeficientem množství</t>
  </si>
  <si>
    <t>87</t>
  </si>
  <si>
    <t>712361705</t>
  </si>
  <si>
    <t>Provedení povlakové krytiny střech do 10° fólií lepenou se svařovanými spoji vč. opracování prostupů střechy</t>
  </si>
  <si>
    <t>-1765099203</t>
  </si>
  <si>
    <t>"S5, S9 s vytžením na atiku" 18,9*9*1,15</t>
  </si>
  <si>
    <t>88</t>
  </si>
  <si>
    <t>28343014</t>
  </si>
  <si>
    <t>fólie hydroizolační střešní mPVC určená ke stabilizaci přitížením a do vegetačních střech tl 1,8mm</t>
  </si>
  <si>
    <t>-276530379</t>
  </si>
  <si>
    <t>215,686274509804*1,02 "Přepočtené koeficientem množství</t>
  </si>
  <si>
    <t>89</t>
  </si>
  <si>
    <t>712363370</t>
  </si>
  <si>
    <t>Povlakové krytiny střech do 10° z tvarovaných poplastovaných lišt délky 2 m příklopná lišta rš 100 mm</t>
  </si>
  <si>
    <t>-1592435450</t>
  </si>
  <si>
    <t>"K01" 21,8</t>
  </si>
  <si>
    <t>90</t>
  </si>
  <si>
    <t>712363374</t>
  </si>
  <si>
    <t>Povlakové krytiny střech do 10° z tvarovaných poplastovaných lišt délky 2 m ukončovací nástěnná lišta rš 300 mm</t>
  </si>
  <si>
    <t>1705223013</t>
  </si>
  <si>
    <t>"K02" 47,1</t>
  </si>
  <si>
    <t>91</t>
  </si>
  <si>
    <t>712391171</t>
  </si>
  <si>
    <t>Provedení povlakové krytiny střech do 10° podkladní textilní vrstvy</t>
  </si>
  <si>
    <t>501772795</t>
  </si>
  <si>
    <t>"S5, S9 s vytžením na atiku" 18,9*9*1,1</t>
  </si>
  <si>
    <t>92</t>
  </si>
  <si>
    <t>69311172</t>
  </si>
  <si>
    <t>geotextilie PP s ÚV stabilizací 300g/m2</t>
  </si>
  <si>
    <t>-683875065</t>
  </si>
  <si>
    <t>93</t>
  </si>
  <si>
    <t>712391172</t>
  </si>
  <si>
    <t>Provedení povlakové krytiny střech do 10° ochranné textilní vrstvy</t>
  </si>
  <si>
    <t>-1450749583</t>
  </si>
  <si>
    <t>94</t>
  </si>
  <si>
    <t>69311175</t>
  </si>
  <si>
    <t>geotextilie PP s ÚV stabilizací 500g/m2</t>
  </si>
  <si>
    <t>802080810</t>
  </si>
  <si>
    <t>180,952380952381*1,05 "Přepočtené koeficientem množství</t>
  </si>
  <si>
    <t>95</t>
  </si>
  <si>
    <t>712391175</t>
  </si>
  <si>
    <t>Provedení povlakové krytiny střech do 10° připevnění izolace kotvícími pásky nebo úhelníky</t>
  </si>
  <si>
    <t>435221887</t>
  </si>
  <si>
    <t xml:space="preserve">"S5, S9"  2*9+2*18,9</t>
  </si>
  <si>
    <t>96</t>
  </si>
  <si>
    <t>21151120</t>
  </si>
  <si>
    <t>kotvící lišta pro střešní hydroizolační folie</t>
  </si>
  <si>
    <t>380666562</t>
  </si>
  <si>
    <t>97</t>
  </si>
  <si>
    <t>712391382</t>
  </si>
  <si>
    <t>Provedení povlakové krytiny střech do 10° násypem z hrubého kameniva tl 50 mm</t>
  </si>
  <si>
    <t>-1208972538</t>
  </si>
  <si>
    <t>"viz poznámka na výkresech řezů D.1.1.06" 7,9*17,9-2</t>
  </si>
  <si>
    <t>98</t>
  </si>
  <si>
    <t>58343930</t>
  </si>
  <si>
    <t>kačírek frakce 16/32</t>
  </si>
  <si>
    <t>877525859</t>
  </si>
  <si>
    <t>140*0,05 "m3"</t>
  </si>
  <si>
    <t>7*1,6 *1,05 "Přepočtené koeficientem množství</t>
  </si>
  <si>
    <t>99</t>
  </si>
  <si>
    <t>712998004</t>
  </si>
  <si>
    <t>Montáž atikového chrliče z PVC DN 110</t>
  </si>
  <si>
    <t>348451348</t>
  </si>
  <si>
    <t>100</t>
  </si>
  <si>
    <t>28342470</t>
  </si>
  <si>
    <t>chrlič atikový DN 110 s manžetou pro hydroizolaci z PVC-P</t>
  </si>
  <si>
    <t>295865232</t>
  </si>
  <si>
    <t>101</t>
  </si>
  <si>
    <t>712998106</t>
  </si>
  <si>
    <t>Montáž ochranného koše chrliče pro střechy s kačírkem nebo s jiným přitěžujícím souvrstvím</t>
  </si>
  <si>
    <t>-1660875460</t>
  </si>
  <si>
    <t>102</t>
  </si>
  <si>
    <t>28349101</t>
  </si>
  <si>
    <t>koš perforovaný ochranný pro odvodnění ploché střechy s kačírkem 133mm</t>
  </si>
  <si>
    <t>1574100141</t>
  </si>
  <si>
    <t>103</t>
  </si>
  <si>
    <t>712999004</t>
  </si>
  <si>
    <t>Montáž tvarovky prostupu odvětrání stoupačky kanalizace z PVC, vnitřní průměr do 15mm, výška do 300mm vč. dodání materiálu</t>
  </si>
  <si>
    <t>-1545799411</t>
  </si>
  <si>
    <t>"stávající odvětrání kanalizace" 4</t>
  </si>
  <si>
    <t>104</t>
  </si>
  <si>
    <t>998712202</t>
  </si>
  <si>
    <t>Přesun hmot procentní pro krytiny povlakové v objektech v do 12 m</t>
  </si>
  <si>
    <t>-2036396755</t>
  </si>
  <si>
    <t>713</t>
  </si>
  <si>
    <t>Izolace tepelné</t>
  </si>
  <si>
    <t>105</t>
  </si>
  <si>
    <t>713141131</t>
  </si>
  <si>
    <t>Montáž izolace tepelné střech plochých lepené za studena plně 1 vrstva rohoží, pásů, dílců, desek</t>
  </si>
  <si>
    <t>134121491</t>
  </si>
  <si>
    <t>"na balkon a lodžie" 2*2,5+5,5</t>
  </si>
  <si>
    <t>106</t>
  </si>
  <si>
    <t>28375910</t>
  </si>
  <si>
    <t>deska EPS 150 do plochých střech a podlah λ=0,035 tl 60mm</t>
  </si>
  <si>
    <t>1007973662</t>
  </si>
  <si>
    <t>11,7647058823529*1,02 "Přepočtené koeficientem množství</t>
  </si>
  <si>
    <t>107</t>
  </si>
  <si>
    <t>713141135</t>
  </si>
  <si>
    <t>Montáž izolace tepelné střech plochých lepené za studena bodově 1 vrstva rohoží, pásů, dílců, desek</t>
  </si>
  <si>
    <t>713610252</t>
  </si>
  <si>
    <t>"S5" 8*3,2-1</t>
  </si>
  <si>
    <t>"S9" 3*8*14,95-2</t>
  </si>
  <si>
    <t>"svislé části atiky " (2*7,8+2*19)*0,3</t>
  </si>
  <si>
    <t>108</t>
  </si>
  <si>
    <t>28372300</t>
  </si>
  <si>
    <t>deska EPS 100 do plochých střech a podlah λ=0,037</t>
  </si>
  <si>
    <t>1570605025</t>
  </si>
  <si>
    <t>"S5" (8*3,2-1)*0,2</t>
  </si>
  <si>
    <t>"S9" (3*8*14,95-3*2)*0,2</t>
  </si>
  <si>
    <t>"svislé části atiky " (2*7,8+2*19)*0,3*0,1</t>
  </si>
  <si>
    <t>77,088*1,02 "Přepočtené koeficientem množství</t>
  </si>
  <si>
    <t>109</t>
  </si>
  <si>
    <t>713141335</t>
  </si>
  <si>
    <t>Montáž izolace tepelné střech plochých lepené za studena bodově, spádová vrstva</t>
  </si>
  <si>
    <t>1693493344</t>
  </si>
  <si>
    <t>"S5, S9 - spádové vrstvy" 18*7,8-2,5</t>
  </si>
  <si>
    <t>110</t>
  </si>
  <si>
    <t>713141358</t>
  </si>
  <si>
    <t>Montáž spádové izolace na zhlaví atiky šířky do 500 mm ukotvené šrouby</t>
  </si>
  <si>
    <t>-1274968112</t>
  </si>
  <si>
    <t>"plocha z hlaví atiky 0,46*7,8+2*19*0,64+0,64*7,8 = 33m2"</t>
  </si>
  <si>
    <t>"délka zhlaví atiky" 7,8+2*19+7,8</t>
  </si>
  <si>
    <t>111</t>
  </si>
  <si>
    <t>28376141</t>
  </si>
  <si>
    <t>klín izolační z pěnového polystyrenu EPS 100 spádový</t>
  </si>
  <si>
    <t>1474534688</t>
  </si>
  <si>
    <t>0,05*(138+33)</t>
  </si>
  <si>
    <t>112</t>
  </si>
  <si>
    <t>713191133</t>
  </si>
  <si>
    <t>Montáž izolace tepelné podlah, stropů vrchem nebo střech překrytí fólií s přelepeným spojem</t>
  </si>
  <si>
    <t>-898125642</t>
  </si>
  <si>
    <t>"na balkon a lodžie" 2*2,5+5,6</t>
  </si>
  <si>
    <t>113</t>
  </si>
  <si>
    <t>28323055</t>
  </si>
  <si>
    <t>fólie PE (500 kg/m3) separační podlahová oddělující tepelnou izolaci tl 0,8mm</t>
  </si>
  <si>
    <t>691474957</t>
  </si>
  <si>
    <t>12*1,1 "Přepočtené koeficientem množství</t>
  </si>
  <si>
    <t>114</t>
  </si>
  <si>
    <t>998713202</t>
  </si>
  <si>
    <t>Přesun hmot procentní pro izolace tepelné v objektech v do 12 m</t>
  </si>
  <si>
    <t>-382561837</t>
  </si>
  <si>
    <t>721</t>
  </si>
  <si>
    <t>Zdravotechnika - vnitřní kanalizace</t>
  </si>
  <si>
    <t>115</t>
  </si>
  <si>
    <t>721242803</t>
  </si>
  <si>
    <t>Demontáž lapače střešních splavenin DN 110</t>
  </si>
  <si>
    <t>934295197</t>
  </si>
  <si>
    <t>725</t>
  </si>
  <si>
    <t>Zdravotechnika - zařizovací předměty</t>
  </si>
  <si>
    <t>116</t>
  </si>
  <si>
    <t>725819203</t>
  </si>
  <si>
    <t>Montáž ventilů nástěnných G 3/4 - výměna vodovodních ventilů na zalévání na fasádě vč.demontáže původních, úpravy potrubí a dodání nových nezámrzných ventilů</t>
  </si>
  <si>
    <t>soubor</t>
  </si>
  <si>
    <t>-1784020736</t>
  </si>
  <si>
    <t>117</t>
  </si>
  <si>
    <t>998725202</t>
  </si>
  <si>
    <t>Přesun hmot procentní pro zařizovací předměty v objektech v do 12 m</t>
  </si>
  <si>
    <t>931298913</t>
  </si>
  <si>
    <t>731</t>
  </si>
  <si>
    <t>Ústřední vytápění - kotelny</t>
  </si>
  <si>
    <t>118</t>
  </si>
  <si>
    <t>731810443</t>
  </si>
  <si>
    <t>Prodloužení odděleného potrubí pro kondenzační kotel průměru 120 mm</t>
  </si>
  <si>
    <t>-1608858752</t>
  </si>
  <si>
    <t>"prodloužení odkouření plynových kotlů" 5,55+4,8</t>
  </si>
  <si>
    <t>119</t>
  </si>
  <si>
    <t>998731202</t>
  </si>
  <si>
    <t>Přesun hmot procentní pro kotelny v objektech v do 12 m</t>
  </si>
  <si>
    <t>-1100374904</t>
  </si>
  <si>
    <t>741</t>
  </si>
  <si>
    <t>120</t>
  </si>
  <si>
    <t>741421813</t>
  </si>
  <si>
    <t>Demontáž drátu nebo lana svodového vedení D přes 8 mm kolmý svod vč. svorek a podpěr</t>
  </si>
  <si>
    <t>-1170527391</t>
  </si>
  <si>
    <t>"stávající hromosod" 2*13</t>
  </si>
  <si>
    <t>121</t>
  </si>
  <si>
    <t>741421823</t>
  </si>
  <si>
    <t>Demontáž drátu nebo lana svodového vedení D přes 8 mm rovná střecha vč. svorek a podpěr</t>
  </si>
  <si>
    <t>1197995773</t>
  </si>
  <si>
    <t>"stávající hromosod" 2*20+4*12</t>
  </si>
  <si>
    <t>122</t>
  </si>
  <si>
    <t>741421873</t>
  </si>
  <si>
    <t>Demontáž vedení hromosvodné-ochranného úhelníku délky přes 1,4 m</t>
  </si>
  <si>
    <t>-903827792</t>
  </si>
  <si>
    <t>"stávající hromosod" 2</t>
  </si>
  <si>
    <t>762</t>
  </si>
  <si>
    <t>Konstrukce tesařské</t>
  </si>
  <si>
    <t>123</t>
  </si>
  <si>
    <t>762331811</t>
  </si>
  <si>
    <t>Demontáž vázaných kcí krovů z hranolů průřezové plochy do 120 cm2</t>
  </si>
  <si>
    <t>-616977016</t>
  </si>
  <si>
    <t>"Stávající kce větrané mezery střechy" 8*22</t>
  </si>
  <si>
    <t>124</t>
  </si>
  <si>
    <t>762341811</t>
  </si>
  <si>
    <t>Demontáž bednění střech z prken</t>
  </si>
  <si>
    <t>-1972310356</t>
  </si>
  <si>
    <t>"Stávající pobití ploché střechy" 8*18</t>
  </si>
  <si>
    <t>"výměna prken na pobytí dřevěné kce střechy" 5</t>
  </si>
  <si>
    <t>125</t>
  </si>
  <si>
    <t>762343911</t>
  </si>
  <si>
    <t>Zabednění otvorů ve střeše prkny tl do 32mm plochy jednotlivě do 1 m2</t>
  </si>
  <si>
    <t>1071674659</t>
  </si>
  <si>
    <t>"částeční oprava bednění dřevěného stropu - sonda 2" 5</t>
  </si>
  <si>
    <t>126</t>
  </si>
  <si>
    <t>762361312</t>
  </si>
  <si>
    <t>Konstrukční a vyrovnávací vrstva pod klempířské prvky (atiky) z desek dřevoštěpkových tl. 22 mm</t>
  </si>
  <si>
    <t>-479876192</t>
  </si>
  <si>
    <t>"pro nové oplástěné atik povlakovou krytinou" 2*(0,62*(2*18,9+7,9)+0,5*7,9)</t>
  </si>
  <si>
    <t>127</t>
  </si>
  <si>
    <t>998762202</t>
  </si>
  <si>
    <t>Přesun hmot procentní pro kce tesařské v objektech v do 12 m</t>
  </si>
  <si>
    <t>-1615792804</t>
  </si>
  <si>
    <t>764</t>
  </si>
  <si>
    <t>Konstrukce klempířské</t>
  </si>
  <si>
    <t>128</t>
  </si>
  <si>
    <t>764002821</t>
  </si>
  <si>
    <t>Demontáž střešního výlezu do suti</t>
  </si>
  <si>
    <t>650170220</t>
  </si>
  <si>
    <t>129</t>
  </si>
  <si>
    <t>764002841</t>
  </si>
  <si>
    <t>Demontáž oplechování horních ploch zdí a nadezdívek do suti</t>
  </si>
  <si>
    <t>-769919615</t>
  </si>
  <si>
    <t>"stávající oplechování atik" 2*9+2*18,93</t>
  </si>
  <si>
    <t>130</t>
  </si>
  <si>
    <t>764002851</t>
  </si>
  <si>
    <t>Demontáž oplechování parapetů do suti</t>
  </si>
  <si>
    <t>1586377320</t>
  </si>
  <si>
    <t>"stávají parapety" 57</t>
  </si>
  <si>
    <t>131</t>
  </si>
  <si>
    <t>764004861</t>
  </si>
  <si>
    <t>Demontáž svodu do suti</t>
  </si>
  <si>
    <t>-1266017464</t>
  </si>
  <si>
    <t>"stávající svody" 23</t>
  </si>
  <si>
    <t>132</t>
  </si>
  <si>
    <t>764203153</t>
  </si>
  <si>
    <t>Montáž střešního výlezu pro krytinu povlakovou</t>
  </si>
  <si>
    <t>-976196718</t>
  </si>
  <si>
    <t>133</t>
  </si>
  <si>
    <t>61140677</t>
  </si>
  <si>
    <t xml:space="preserve">výlez střešní pro sklon střechy do 10°  - velikost připůsobil velikosti prostupu stropní kosnturkcí a skladbě nového střešního pláště</t>
  </si>
  <si>
    <t>793624515</t>
  </si>
  <si>
    <t>134</t>
  </si>
  <si>
    <t>764216644</t>
  </si>
  <si>
    <t>Oplechování rovných parapetů celoplošně lepené z Pz s povrchovou úpravou rš 300 mm</t>
  </si>
  <si>
    <t>-331067251</t>
  </si>
  <si>
    <t>"K4 - oplechování soklu" 42,3</t>
  </si>
  <si>
    <t>135</t>
  </si>
  <si>
    <t>764226443</t>
  </si>
  <si>
    <t>Oplechování parapetů rovných celoplošně lepené z Al plechu rš 220 mm</t>
  </si>
  <si>
    <t>-1446671639</t>
  </si>
  <si>
    <t xml:space="preserve">"nové parapety  K10 - K17, K19,K21"  3*0,6+3*0,7+0,9+7*0,95+2*1,05+1,125+2*1,45+2,45+4,45</t>
  </si>
  <si>
    <t>136</t>
  </si>
  <si>
    <t>764226444</t>
  </si>
  <si>
    <t>Oplechování parapetů rovných celoplošně lepené z Al plechu rš 280 mm</t>
  </si>
  <si>
    <t>-677788816</t>
  </si>
  <si>
    <t>"nové parpety K18, K20" 2*2,4+10*2,7</t>
  </si>
  <si>
    <t>137</t>
  </si>
  <si>
    <t>764511661</t>
  </si>
  <si>
    <t>Kotlík hranatý pro podokapní žlaby z Pz s povrchovou úpravou 330/87 mm</t>
  </si>
  <si>
    <t>587449871</t>
  </si>
  <si>
    <t>"K03" 2</t>
  </si>
  <si>
    <t>138</t>
  </si>
  <si>
    <t>764518621</t>
  </si>
  <si>
    <t>Svody kruhové včetně objímek, kolen, odskoků z Pz s povrchovou úpravou průměru do 90 mm</t>
  </si>
  <si>
    <t>-1042767141</t>
  </si>
  <si>
    <t>"K03" 23</t>
  </si>
  <si>
    <t>139</t>
  </si>
  <si>
    <t>998764202</t>
  </si>
  <si>
    <t>Přesun hmot procentní pro konstrukce klempířské v objektech v do 12 m</t>
  </si>
  <si>
    <t>-606587054</t>
  </si>
  <si>
    <t>766</t>
  </si>
  <si>
    <t>Konstrukce truhlářské</t>
  </si>
  <si>
    <t>140</t>
  </si>
  <si>
    <t>766211100</t>
  </si>
  <si>
    <t>Montáž madel schodišťových dřevených nebo verzalitových dílčích vč. kotvení do fasády</t>
  </si>
  <si>
    <t>-622054933</t>
  </si>
  <si>
    <t>"madlo T1" 2,5</t>
  </si>
  <si>
    <t>141</t>
  </si>
  <si>
    <t>61012112</t>
  </si>
  <si>
    <t>T1 - dřevěné madlo podél vstupního schdiště profil 50mm vč kotevních prvků a povrchové úpravy</t>
  </si>
  <si>
    <t>-1272580691</t>
  </si>
  <si>
    <t>142</t>
  </si>
  <si>
    <t>766211811</t>
  </si>
  <si>
    <t>Demontáž schodišťového madla</t>
  </si>
  <si>
    <t>-1105895166</t>
  </si>
  <si>
    <t>"stávající madlo u vstupného schodiště" 2,5</t>
  </si>
  <si>
    <t>143</t>
  </si>
  <si>
    <t>766441811</t>
  </si>
  <si>
    <t>Demontáž parapetních desek dřevěných nebo plastových šířky do 30 cm délky do 1,0 m</t>
  </si>
  <si>
    <t>1498195713</t>
  </si>
  <si>
    <t>"stávající parapety" 5</t>
  </si>
  <si>
    <t>144</t>
  </si>
  <si>
    <t>766441821</t>
  </si>
  <si>
    <t>Demontáž parapetních desek dřevěných nebo plastových šířky do 30 cm délky přes 1,0 m</t>
  </si>
  <si>
    <t>-383205147</t>
  </si>
  <si>
    <t>"stávající parapety" 1,125+2,45+4*2,7+6*2,7+4,45</t>
  </si>
  <si>
    <t>145</t>
  </si>
  <si>
    <t>766622131</t>
  </si>
  <si>
    <t>Montáž plastových oken plochy přes 1 m2 otevíravých výšky do 1,5 m s rámem do zdiva</t>
  </si>
  <si>
    <t>387731382</t>
  </si>
  <si>
    <t>"nová okna O01 - O16"</t>
  </si>
  <si>
    <t>7*0,9*0,95+3*0,9*2,7+7*1,5*2,7+2*1,5*2,4+0,55*0,9+0,9*1,45+0,9*1,6+0,875*1,45+0,875*0,6+2*1,5*1,05+1*0,7+0,9*1,125+1,5*4,45+0,85*0,6</t>
  </si>
  <si>
    <t>146</t>
  </si>
  <si>
    <t>61140151</t>
  </si>
  <si>
    <t>O01 - okno plastové tepelněizolační rám 6ti komorový jednokřídlé otevíravé/sklopné trojsklo 95/90cm, Uw 0,8 vč. povrchové úpravy kování</t>
  </si>
  <si>
    <t>-1692822399</t>
  </si>
  <si>
    <t>147</t>
  </si>
  <si>
    <t>61140152</t>
  </si>
  <si>
    <t>O02 - okno plastové tepelněizolační rám 6ti komorový dvoukřídlé otevíravé trojsklo 270/90cm, Uw 0,8 vč. povrchové úpravy kování</t>
  </si>
  <si>
    <t>-1949416320</t>
  </si>
  <si>
    <t>148</t>
  </si>
  <si>
    <t>61140153</t>
  </si>
  <si>
    <t>O03 - okno plastové tepelněizolační rám 6ti komorový dvoukřídlé otevíravé trojsklo 245/90cm, Uw 0,8 vč. povrchové úpravy kování</t>
  </si>
  <si>
    <t>-1721628954</t>
  </si>
  <si>
    <t>149</t>
  </si>
  <si>
    <t>61140154</t>
  </si>
  <si>
    <t>O04 - okno plastové tepelněizolační rám 6ti komorový dvoukřídlé otevíravé trojsklo 270/150cm, Uw 0,8 vč. povrchové úpravy kování</t>
  </si>
  <si>
    <t>1826563276</t>
  </si>
  <si>
    <t>150</t>
  </si>
  <si>
    <t>61140155</t>
  </si>
  <si>
    <t>O05 - okno plastové tepelněizolační rám 6ti komorový dvoukřídlé otevíravé trojsklo 240/150cm, Uw 0,8 vč. povrchové úpravy kování</t>
  </si>
  <si>
    <t>-2017152581</t>
  </si>
  <si>
    <t>151</t>
  </si>
  <si>
    <t>61140156</t>
  </si>
  <si>
    <t>O06 - okno plastové tepelněizolační rám 6ti komorový jednokřídlé otevíravé trojsklo 90/55cm, Uw 0,8 vč. povrchové úpravy kování</t>
  </si>
  <si>
    <t>967662343</t>
  </si>
  <si>
    <t>152</t>
  </si>
  <si>
    <t>61140157</t>
  </si>
  <si>
    <t>O07 - okno plastové tepelněizolační rám 6ti komorový jednokřídlé otevíravé trojsklo 90/145cm, Uw 0,8 vč. povrchové úpravy kování</t>
  </si>
  <si>
    <t>194969480</t>
  </si>
  <si>
    <t>153</t>
  </si>
  <si>
    <t>61140158</t>
  </si>
  <si>
    <t>O08 - okno plastové tepelněizolační rám 6ti komorový jednokřídlé otevíravé trojsklo 60/90cm, Uw 0,8 vč. povrchové úpravy kování</t>
  </si>
  <si>
    <t>-1313946688</t>
  </si>
  <si>
    <t>154</t>
  </si>
  <si>
    <t>61140159</t>
  </si>
  <si>
    <t>O09 - okno plastové tepelněizolační rám 6ti komorový jednokřídlé otevíravé trojsklo 145/87,5cm, Uw 0,8 vč. povrchové úpravy kování</t>
  </si>
  <si>
    <t>-13869106</t>
  </si>
  <si>
    <t>155</t>
  </si>
  <si>
    <t>61140160</t>
  </si>
  <si>
    <t>O10 - okno plastové tepelněizolační rám 6ti komorový jednokřídlé otevíravé trojsklo 60/87,5cm, Uw 0,8 vč. povrchové úpravy kování</t>
  </si>
  <si>
    <t>1360267933</t>
  </si>
  <si>
    <t>156</t>
  </si>
  <si>
    <t>61140161</t>
  </si>
  <si>
    <t>O11 - okno plastové tepelněizolační rám 6ti komorový jednokřídlé otevíravé trojsklo 105/150cm, Uw 0,8 vč. povrchové úpravy kování</t>
  </si>
  <si>
    <t>907654624</t>
  </si>
  <si>
    <t>157</t>
  </si>
  <si>
    <t>61140162</t>
  </si>
  <si>
    <t>O13 - okno plastové tepelněizolační rám 6ti komorový jednokřídlé otevíravé trojsklo 70/100cm, Uw 0,8 vč. povrchové úpravy kování</t>
  </si>
  <si>
    <t>1750910898</t>
  </si>
  <si>
    <t>158</t>
  </si>
  <si>
    <t>61140163</t>
  </si>
  <si>
    <t>O14 - okno plastové tepelněizolační rám 6ti komorový jednokřídlé otevíravé trojsklo 90/112,5cm, Uw 0,8 vč. povrchové úpravy kování</t>
  </si>
  <si>
    <t>-1142087241</t>
  </si>
  <si>
    <t>159</t>
  </si>
  <si>
    <t>61140164</t>
  </si>
  <si>
    <t>O15 - okno plastové tepelněizolační rám 6ti komorový trojkřídlé otevíravé trojsklo 445/150cm, Uw 0,8 vč. povrchové úpravy kování</t>
  </si>
  <si>
    <t>-1011396000</t>
  </si>
  <si>
    <t>160</t>
  </si>
  <si>
    <t>61140165</t>
  </si>
  <si>
    <t>O16 - okno plastové tepelněizolační rám 6ti komorový trojkřídlé otevíravé trojsklo 60/85cm, Uw 0,8 vč. povrchové úpravy kování</t>
  </si>
  <si>
    <t>-1743238320</t>
  </si>
  <si>
    <t>161</t>
  </si>
  <si>
    <t>766629651</t>
  </si>
  <si>
    <t>Montáž těsnění připojovací spáry ostění, nadpraží nebo parapetu těsnící fólií</t>
  </si>
  <si>
    <t>1876507931</t>
  </si>
  <si>
    <t>162</t>
  </si>
  <si>
    <t>28355026</t>
  </si>
  <si>
    <t>fólie těsnící š 70mm pro vnitřní parotěsnou připojovací spáru otvorových výplní</t>
  </si>
  <si>
    <t>1809932957</t>
  </si>
  <si>
    <t>210,88*1,1 "Přepočtené koeficientem množství</t>
  </si>
  <si>
    <t>163</t>
  </si>
  <si>
    <t>766641161</t>
  </si>
  <si>
    <t>Montáž balkónových dveří zdvojených dvoukřídlových bez nadsvětlíku včetně rámu do zdiva</t>
  </si>
  <si>
    <t>1325078385</t>
  </si>
  <si>
    <t>"dveře D03, D04" 2+1</t>
  </si>
  <si>
    <t>164</t>
  </si>
  <si>
    <t>61140171</t>
  </si>
  <si>
    <t>D03 - balkonové dveře plastové tepelněizolační rám 6ti komorový dvoukřídlé otevíravé trojsklo 179/222cm, Uw 0,8 vč. povrchové úpravy kování</t>
  </si>
  <si>
    <t>-725235438</t>
  </si>
  <si>
    <t>165</t>
  </si>
  <si>
    <t>61140173</t>
  </si>
  <si>
    <t>D03 - balkonové dveře plastové tepelněizolační rám 6ti komorový dvoukřídlé otevíravé s bočními fixními díly trojsklo 120/226cm, Uw 0,8 vč. povrchové úpravy kování</t>
  </si>
  <si>
    <t>1512646882</t>
  </si>
  <si>
    <t>166</t>
  </si>
  <si>
    <t>766660451</t>
  </si>
  <si>
    <t>Montáž vchodových dveří dvoukřídlových bez nadsvětlíku do zdiva</t>
  </si>
  <si>
    <t>2063278542</t>
  </si>
  <si>
    <t>"dveře D01" 1</t>
  </si>
  <si>
    <t>167</t>
  </si>
  <si>
    <t>611400021</t>
  </si>
  <si>
    <t>D01 - AL vchodové dveře rozměr dvoukřídlé, prosklené 154/197vm Uw 1,2 vč. povrchové úpravy kování</t>
  </si>
  <si>
    <t>1104459856</t>
  </si>
  <si>
    <t>168</t>
  </si>
  <si>
    <t>766694121</t>
  </si>
  <si>
    <t>Montáž parapetních desek dřevěných nebo plastových šířky přes 30 cm délky do 1,0 m</t>
  </si>
  <si>
    <t>-682774660</t>
  </si>
  <si>
    <t>"nové vnitřní parapety T1, T2, T3" 1+1+3</t>
  </si>
  <si>
    <t>169</t>
  </si>
  <si>
    <t>766694122</t>
  </si>
  <si>
    <t>Montáž parapetních dřevěných nebo plastových šířky přes 30 cm délky do 1,6 m</t>
  </si>
  <si>
    <t>-151709183</t>
  </si>
  <si>
    <t>"nové vnitřní parapety T4" 1</t>
  </si>
  <si>
    <t>170</t>
  </si>
  <si>
    <t>766694123</t>
  </si>
  <si>
    <t>Montáž parapetních dřevěných nebo plastových šířky přes 30 cm délky do 2,6 m</t>
  </si>
  <si>
    <t>624765981</t>
  </si>
  <si>
    <t>"nové vnitřní parapety T5" 1</t>
  </si>
  <si>
    <t>171</t>
  </si>
  <si>
    <t>766694124</t>
  </si>
  <si>
    <t>Montáž parapetních dřevěných nebo plastových šířky přes 30 cm délky přes 2,6 m</t>
  </si>
  <si>
    <t>-319044923</t>
  </si>
  <si>
    <t>"nové vnitřní parapety T6,T7,T8" 4+6+1</t>
  </si>
  <si>
    <t>172</t>
  </si>
  <si>
    <t>61144404</t>
  </si>
  <si>
    <t>parapet plastový vnitřní komůrkový 400x20x1000mm vč. ukončovacích prvků</t>
  </si>
  <si>
    <t>-979851132</t>
  </si>
  <si>
    <t>"T1 - T8" 0,6+0,9+3*0,95+1,125+2,45+4*2,7+6*2,7+4,45</t>
  </si>
  <si>
    <t>173</t>
  </si>
  <si>
    <t>998766202</t>
  </si>
  <si>
    <t>Přesun hmot procentní pro konstrukce truhlářské v objektech v do 12 m</t>
  </si>
  <si>
    <t>-736259062</t>
  </si>
  <si>
    <t>767</t>
  </si>
  <si>
    <t>Konstrukce zámečnické</t>
  </si>
  <si>
    <t>174</t>
  </si>
  <si>
    <t>767163101</t>
  </si>
  <si>
    <t>Montáž přímého kového zábradlí z dílců do zdiva nebo lehčeného betonu v rovině</t>
  </si>
  <si>
    <t>-1288389033</t>
  </si>
  <si>
    <t>"zábradlí Z01, Z02" 3,25+2*2,44</t>
  </si>
  <si>
    <t>175</t>
  </si>
  <si>
    <t>55342287</t>
  </si>
  <si>
    <t xml:space="preserve">Z01 -  zábradlí balkón - čelo a 2x boční díl nosné sloupky amadlo jekl 50x50x3mm, výplň pásovina 50x5mm, pozink, kotveno do balkónu z čela vč. kotevních prvků</t>
  </si>
  <si>
    <t>1403698229</t>
  </si>
  <si>
    <t>176</t>
  </si>
  <si>
    <t>55342289</t>
  </si>
  <si>
    <t xml:space="preserve">Z02 -  zábradlí lodžie - čelní díl nosné sloupky a madlo jekl 50x50x3mm, výplň pásovina 50x5mm, pozink, kotbveno do lodžie z čela vč. kotevních prvků</t>
  </si>
  <si>
    <t>-1935748806</t>
  </si>
  <si>
    <t>177</t>
  </si>
  <si>
    <t>767427320</t>
  </si>
  <si>
    <t xml:space="preserve">Montáž předokeních žaluzií  vč. připojení na elektrické ovládání</t>
  </si>
  <si>
    <t>559783016</t>
  </si>
  <si>
    <t>"fasáda V" 8*2,62*1,7</t>
  </si>
  <si>
    <t>"fasáda Z" 2*2,4*1,7</t>
  </si>
  <si>
    <t>178</t>
  </si>
  <si>
    <t>553461124</t>
  </si>
  <si>
    <t>venkovní žaluzie hliníkové s podomítkovým boxem s el. ovládáním vč. boxu profil C80 - 12 ks žaluzií vč. el pohonu a vodicích lišt</t>
  </si>
  <si>
    <t>-916451228</t>
  </si>
  <si>
    <t>43,792</t>
  </si>
  <si>
    <t>179</t>
  </si>
  <si>
    <t>767651112</t>
  </si>
  <si>
    <t>Montáž vrat garážových sekčních zajížděcích pod strop plochy do 9 m2</t>
  </si>
  <si>
    <t>1716554997</t>
  </si>
  <si>
    <t>"vrata D02" 1</t>
  </si>
  <si>
    <t>180</t>
  </si>
  <si>
    <t>55345868</t>
  </si>
  <si>
    <t xml:space="preserve">D02 - vrata garážová sekční z ocelových lamel, zateplená PUR tl 42mm s integrovanými dveřmi  2,6x2,85m vč. el. pohonu</t>
  </si>
  <si>
    <t>-937074431</t>
  </si>
  <si>
    <t>181</t>
  </si>
  <si>
    <t>767651811</t>
  </si>
  <si>
    <t>Demontáž vrat garážových sekčních zajížděcích pod strop plochy do 6 m2</t>
  </si>
  <si>
    <t>-1284871754</t>
  </si>
  <si>
    <t>"stávající vrata D02" 1</t>
  </si>
  <si>
    <t>182</t>
  </si>
  <si>
    <t>767881112</t>
  </si>
  <si>
    <t>Montáž bodů záchytného systému do žb chemickou kotvou</t>
  </si>
  <si>
    <t>-540447422</t>
  </si>
  <si>
    <t>"kotevní body na ŽB střešní kci" 4</t>
  </si>
  <si>
    <t>183</t>
  </si>
  <si>
    <t>70921330</t>
  </si>
  <si>
    <t>kotvicí bod pro betonové konstrukce pomocí rozpěrné kotvy nebo chemické kotvy dl 600mm</t>
  </si>
  <si>
    <t>-490929347</t>
  </si>
  <si>
    <t>184</t>
  </si>
  <si>
    <t>767881128</t>
  </si>
  <si>
    <t>Montáž bodů záchytného systému do dřevěných trámových konstrukcí sevřením, kotvením</t>
  </si>
  <si>
    <t>2069721877</t>
  </si>
  <si>
    <t>"kotevní body na dřevěné střešní kci" 2</t>
  </si>
  <si>
    <t>185</t>
  </si>
  <si>
    <t>70921366</t>
  </si>
  <si>
    <t>kotvicí bod pro dřevěné konstrukce do předvrtaného otvoru sevřením pomocí speciální základny a kontramatky dl 300mm</t>
  </si>
  <si>
    <t>-659757129</t>
  </si>
  <si>
    <t>186</t>
  </si>
  <si>
    <t>767881161</t>
  </si>
  <si>
    <t>Montáž lana do nástavců v záchytném systému poddajného kotvícího vedení</t>
  </si>
  <si>
    <t>-857112952</t>
  </si>
  <si>
    <t>187</t>
  </si>
  <si>
    <t>31452200</t>
  </si>
  <si>
    <t>nerezové lano určené pro systémy s požadavkem na permanentní kotvicí vedení tl 6mm</t>
  </si>
  <si>
    <t>424908552</t>
  </si>
  <si>
    <t>188</t>
  </si>
  <si>
    <t>767995111</t>
  </si>
  <si>
    <t>Montáž atypických zámečnických konstrukcí hmotnosti do 5 kg</t>
  </si>
  <si>
    <t>-2090881783</t>
  </si>
  <si>
    <t>" držáky , cedule, prvkyna fasádě, ... - zpětná montáž odhad" 30</t>
  </si>
  <si>
    <t>189</t>
  </si>
  <si>
    <t>767995113</t>
  </si>
  <si>
    <t>Montáž atypických zámečnických konstrukcí hmotnosti do 20 kg</t>
  </si>
  <si>
    <t>1806497242</t>
  </si>
  <si>
    <t>"mřížky Z03, Z04 " 2*17,91</t>
  </si>
  <si>
    <t>190</t>
  </si>
  <si>
    <t>553488101</t>
  </si>
  <si>
    <t>Z03, Z04 - mřížky větrací fasádní</t>
  </si>
  <si>
    <t>1685365763</t>
  </si>
  <si>
    <t>191</t>
  </si>
  <si>
    <t>767996801</t>
  </si>
  <si>
    <t>Demontáž atypických zámečnických konstrukcí rozebráním hmotnosti jednotlivých dílů do 50 kg</t>
  </si>
  <si>
    <t>66743261</t>
  </si>
  <si>
    <t>" držáky , cedule, prvkyna fasádě - odhad" 30</t>
  </si>
  <si>
    <t>192</t>
  </si>
  <si>
    <t>767996803</t>
  </si>
  <si>
    <t>Demontáž atypických zámečnických konstrukcí rozebráním hmotnosti jednotlivých dílů do 250 kg</t>
  </si>
  <si>
    <t>-1534235397</t>
  </si>
  <si>
    <t>" stávající zábradlí lodžije a balkony - odhad" 390</t>
  </si>
  <si>
    <t>193</t>
  </si>
  <si>
    <t>998767202</t>
  </si>
  <si>
    <t>Přesun hmot procentní pro zámečnické konstrukce v objektech v do 12 m</t>
  </si>
  <si>
    <t>-749649231</t>
  </si>
  <si>
    <t>771</t>
  </si>
  <si>
    <t>Podlahy z dlaždic</t>
  </si>
  <si>
    <t>194</t>
  </si>
  <si>
    <t>771474113</t>
  </si>
  <si>
    <t>Montáž soklů z dlaždic keramických rovných flexibilní lepidlo v do 120 mm</t>
  </si>
  <si>
    <t>-832011137</t>
  </si>
  <si>
    <t>2*2,45+4*0,7+3,6</t>
  </si>
  <si>
    <t>195</t>
  </si>
  <si>
    <t>771574112</t>
  </si>
  <si>
    <t>Montáž podlah keramických hladkých lepených flexibilním lepidlem do 12 ks/ m2</t>
  </si>
  <si>
    <t>-1996649017</t>
  </si>
  <si>
    <t>"na balkon a lodžie" 2*1,75+4,75</t>
  </si>
  <si>
    <t>196</t>
  </si>
  <si>
    <t>59761434</t>
  </si>
  <si>
    <t>dlažba keramická slinutá hladká do interiéru i exteriéru pro vysoké mechanické namáhání přes 9 do 12ks/m2</t>
  </si>
  <si>
    <t>-673499610</t>
  </si>
  <si>
    <t>"včetně materiálu na sokly"13</t>
  </si>
  <si>
    <t>13*1,1 "Přepočtené koeficientem množství</t>
  </si>
  <si>
    <t>197</t>
  </si>
  <si>
    <t>771591115</t>
  </si>
  <si>
    <t>Podlahy spárování silikonem</t>
  </si>
  <si>
    <t>2145737296</t>
  </si>
  <si>
    <t>2*11,5</t>
  </si>
  <si>
    <t>198</t>
  </si>
  <si>
    <t>771591185</t>
  </si>
  <si>
    <t>Podlahy pracnější řezání keramických dlaždic rovné</t>
  </si>
  <si>
    <t>2036608948</t>
  </si>
  <si>
    <t>199</t>
  </si>
  <si>
    <t>998771202</t>
  </si>
  <si>
    <t>Přesun hmot procentní pro podlahy z dlaždic v objektech v do 12 m</t>
  </si>
  <si>
    <t>2099220431</t>
  </si>
  <si>
    <t>781</t>
  </si>
  <si>
    <t>Dokončovací práce - obklady</t>
  </si>
  <si>
    <t>200</t>
  </si>
  <si>
    <t>781571141</t>
  </si>
  <si>
    <t>Montáž obkladů ostění šířky přes 200 do 400 mm lepenými flexibilním lepidlem</t>
  </si>
  <si>
    <t>-4308744</t>
  </si>
  <si>
    <t>"vnitřní ostění oken po výměně" 16</t>
  </si>
  <si>
    <t>"vnitřní parapety" 2*1,05+2*1,45+2*0,6+2*2,4+4*0,95+0,7</t>
  </si>
  <si>
    <t>201</t>
  </si>
  <si>
    <t>59761071</t>
  </si>
  <si>
    <t>obklad keramický hladký pro opravu ostění a parapetů</t>
  </si>
  <si>
    <t>-865613260</t>
  </si>
  <si>
    <t>10*1,1 "Přepočtené koeficientem množství</t>
  </si>
  <si>
    <t>202</t>
  </si>
  <si>
    <t>781734112</t>
  </si>
  <si>
    <t>Montáž obkladů vnějších z obkladaček cihelných do 85 ks/m2 lepené flexibilním lepidlem</t>
  </si>
  <si>
    <t>-955779684</t>
  </si>
  <si>
    <t xml:space="preserve">"fasáda S"  0,8*11,04+2*0,45*0,9</t>
  </si>
  <si>
    <t>"fasáda V" 16,06*11,04-(8*1,51*2,62+3*0,9*2,62+2,62*2,85)</t>
  </si>
  <si>
    <t>"fasáda Z" 2*1,5*2,25+2*0,9*0,5+2*0,9*0,9+2*0,9*0,775</t>
  </si>
  <si>
    <t>"ostění fasáda S" 0,2*(4*0,9)</t>
  </si>
  <si>
    <t>"ostění fasáda V" 0,2*(8*1,51+6*0,9+2*0,9)</t>
  </si>
  <si>
    <t>"ostění fasáda Z" 0,2*(4*1,5+12*0,9)</t>
  </si>
  <si>
    <t>203</t>
  </si>
  <si>
    <t>59623113</t>
  </si>
  <si>
    <t>pásek obkladový cihlový hladký 240x71x14mm červený</t>
  </si>
  <si>
    <t>1686663184</t>
  </si>
  <si>
    <t xml:space="preserve">"Včetně prořezu 5%:"  1,05*159,355</t>
  </si>
  <si>
    <t>204</t>
  </si>
  <si>
    <t>781739191</t>
  </si>
  <si>
    <t>Příplatek k montáži obkladů vnějších z obkladaček cihelných za plochu do 10 m2</t>
  </si>
  <si>
    <t>1775626713</t>
  </si>
  <si>
    <t>205</t>
  </si>
  <si>
    <t>998781202</t>
  </si>
  <si>
    <t>Přesun hmot procentní pro obklady keramické v objektech v do 12 m</t>
  </si>
  <si>
    <t>-883640457</t>
  </si>
  <si>
    <t>783</t>
  </si>
  <si>
    <t>Dokončovací práce - nátěry</t>
  </si>
  <si>
    <t>206</t>
  </si>
  <si>
    <t>783213111</t>
  </si>
  <si>
    <t>Napouštěcí jednonásobný syntetický biocidní nátěr tesařských konstrukcí zabudovaných do konstrukce</t>
  </si>
  <si>
    <t>-267010071</t>
  </si>
  <si>
    <t>"ošetření dřevěného stropu v rámci výměny střešního pláště - sonda"</t>
  </si>
  <si>
    <t>4*(3,2*8)</t>
  </si>
  <si>
    <t>784</t>
  </si>
  <si>
    <t>Dokončovací práce - malby a tapety</t>
  </si>
  <si>
    <t>207</t>
  </si>
  <si>
    <t>784181121</t>
  </si>
  <si>
    <t>Hloubková jednonásobná penetrace podkladu v místnostech výšky do 3,80 m</t>
  </si>
  <si>
    <t>367842835</t>
  </si>
  <si>
    <t>"opravy vnitních maleb" 100</t>
  </si>
  <si>
    <t>208</t>
  </si>
  <si>
    <t>784221101</t>
  </si>
  <si>
    <t xml:space="preserve">Dvojnásobné bílé malby  ze směsí za sucha dobře otěruvzdorných v místnostech do 3,80 m</t>
  </si>
  <si>
    <t>-579041754</t>
  </si>
  <si>
    <t>209</t>
  </si>
  <si>
    <t>784221131</t>
  </si>
  <si>
    <t>Příplatek k cenám 2x maleb za sucha otěruvzdorných za provádění plochy do 5 m2</t>
  </si>
  <si>
    <t>25629281</t>
  </si>
  <si>
    <t>E - Elektroinstalace - silnoproud</t>
  </si>
  <si>
    <t xml:space="preserve">    741.1 - Rozvaděče</t>
  </si>
  <si>
    <t xml:space="preserve">    741.2 - Kabely a vodiče</t>
  </si>
  <si>
    <t xml:space="preserve">    741.3 - Instalační materiál</t>
  </si>
  <si>
    <t xml:space="preserve">    741.4 - Přístroje (design dle architekta)</t>
  </si>
  <si>
    <t xml:space="preserve">    741.7 - Jímací soustava a uzemnění</t>
  </si>
  <si>
    <t xml:space="preserve">    741.9 - Ostatní náklady</t>
  </si>
  <si>
    <t>741.1</t>
  </si>
  <si>
    <t>Rozvaděče</t>
  </si>
  <si>
    <t>741112231</t>
  </si>
  <si>
    <t>Úprava stávajícího domovního rozvaděče RD vč - doplnění jističe B20/3, průchodky a vnitřního propojení vzhledem k napojení RŽAL</t>
  </si>
  <si>
    <t>kpl</t>
  </si>
  <si>
    <t>186666406</t>
  </si>
  <si>
    <t>741112232</t>
  </si>
  <si>
    <t xml:space="preserve">Rozvaděč žaluzií - plastový, nástěnný, s dveřmi, UV stabilní, vodě odolný, IP 65/20, 3x12 mod., rozměry (šxvxh): 320 x 510 x 145 mm,  včetně přístrojové náplně, přesná specifikace  bude zpracována v prováděcím projektu</t>
  </si>
  <si>
    <t>1952092180</t>
  </si>
  <si>
    <t>741112233</t>
  </si>
  <si>
    <t>Hlavní vypínač 40A/3</t>
  </si>
  <si>
    <t>-1909360725</t>
  </si>
  <si>
    <t>741112234</t>
  </si>
  <si>
    <t>Svodič přepětí 1+2 st., typ TNS</t>
  </si>
  <si>
    <t>-1463906938</t>
  </si>
  <si>
    <t>741112235</t>
  </si>
  <si>
    <t>Jistič s proudovým chráničem 6B/25/2/0.03</t>
  </si>
  <si>
    <t>1786620784</t>
  </si>
  <si>
    <t>741112236</t>
  </si>
  <si>
    <t>Jistič s proudovým chráničem 10C/25/2/0.03</t>
  </si>
  <si>
    <t>1231558769</t>
  </si>
  <si>
    <t>741112237</t>
  </si>
  <si>
    <t>Průchodky, svorkovnice, příslušenství, vnitřní propoje</t>
  </si>
  <si>
    <t>-1908589315</t>
  </si>
  <si>
    <t>741.2</t>
  </si>
  <si>
    <t>Kabely a vodiče</t>
  </si>
  <si>
    <t>741122230</t>
  </si>
  <si>
    <t>kabel CYKY-J 3 x 1,5mm2</t>
  </si>
  <si>
    <t>-1459529153</t>
  </si>
  <si>
    <t>741122234</t>
  </si>
  <si>
    <t>kabel CYKY-J 5 x 4mm2</t>
  </si>
  <si>
    <t>-1606894923</t>
  </si>
  <si>
    <t>741122236</t>
  </si>
  <si>
    <t>vodič CY 6 (zel./žl.-pospojení)</t>
  </si>
  <si>
    <t>-1228988459</t>
  </si>
  <si>
    <t>741.3</t>
  </si>
  <si>
    <t>Instalační materiál</t>
  </si>
  <si>
    <t>741133351</t>
  </si>
  <si>
    <t>Krabice instalační, IP 44, ukončení volný vývod</t>
  </si>
  <si>
    <t>127888702</t>
  </si>
  <si>
    <t>741133352</t>
  </si>
  <si>
    <t xml:space="preserve">PVC ohebná samozhášivá trubka, DN 16mm, střední mechanická odolnost,  s pr. drátem</t>
  </si>
  <si>
    <t>-867019049</t>
  </si>
  <si>
    <t>741133353</t>
  </si>
  <si>
    <t>Pomocný montážní materiál (hmoždinky,vruty,příchytky.stahovací pásky atd)</t>
  </si>
  <si>
    <t>-365891269</t>
  </si>
  <si>
    <t>741.4</t>
  </si>
  <si>
    <t>Přístroje (design dle architekta)</t>
  </si>
  <si>
    <t>741144421</t>
  </si>
  <si>
    <t>Dotykový žaluziový ovladač, bezdrátový, vč. napájecích baterií</t>
  </si>
  <si>
    <t>-361761790</t>
  </si>
  <si>
    <t>741144422</t>
  </si>
  <si>
    <t>Větrné čidlo, bezdrátové, napájení 230V, IP43</t>
  </si>
  <si>
    <t>1536664434</t>
  </si>
  <si>
    <t>741.7</t>
  </si>
  <si>
    <t>Jímací soustava a uzemnění</t>
  </si>
  <si>
    <t>741177711</t>
  </si>
  <si>
    <t>Drát AlMgSi pr.8mm</t>
  </si>
  <si>
    <t>-370197425</t>
  </si>
  <si>
    <t>741177712</t>
  </si>
  <si>
    <t>Drát FeZn pr.10mm</t>
  </si>
  <si>
    <t>-50779322</t>
  </si>
  <si>
    <t>741177713</t>
  </si>
  <si>
    <t>Zemnicí tyče (desky) - počet určen na základě měření zemního odporu</t>
  </si>
  <si>
    <t>-335822782</t>
  </si>
  <si>
    <t>741177714</t>
  </si>
  <si>
    <t>Sada izolované ochrany před bleskem, vč. uchycení a příslušenství</t>
  </si>
  <si>
    <t>1510122519</t>
  </si>
  <si>
    <t>741177715</t>
  </si>
  <si>
    <t>Svorka (SU, SS, SP, SK, SO, atd.)</t>
  </si>
  <si>
    <t>153382918</t>
  </si>
  <si>
    <t>741177716</t>
  </si>
  <si>
    <t>Spoj zemnicí soustavy ( mechanický spoj)</t>
  </si>
  <si>
    <t>-256574211</t>
  </si>
  <si>
    <t>741177717</t>
  </si>
  <si>
    <t>Podpěra vedení na ploché střechy</t>
  </si>
  <si>
    <t>-1580312646</t>
  </si>
  <si>
    <t>741177718</t>
  </si>
  <si>
    <t>Podpěra vedení svodů</t>
  </si>
  <si>
    <t>-175521439</t>
  </si>
  <si>
    <t>741177719</t>
  </si>
  <si>
    <t>Štítek označovací</t>
  </si>
  <si>
    <t>1204131272</t>
  </si>
  <si>
    <t>741177720</t>
  </si>
  <si>
    <t>Svorka zkušební</t>
  </si>
  <si>
    <t>-1170823047</t>
  </si>
  <si>
    <t>741177721</t>
  </si>
  <si>
    <t>Ochranný úhelník (trubka) OÚ (OT) 1,7m, včetně držáků</t>
  </si>
  <si>
    <t>403694092</t>
  </si>
  <si>
    <t>741177722</t>
  </si>
  <si>
    <t>Bezpečnostní tabulka „ ZA BOUŘKY DODRŽUJTE ODSTUP 3M OD SVODU! JSTE V OHROŽENÍ ŽIVOTA“</t>
  </si>
  <si>
    <t>1187589544</t>
  </si>
  <si>
    <t>741177723</t>
  </si>
  <si>
    <t>Pasivní ochrana vývodů ze zemnící soustavy (trubka + asfalto zálivka) - napojení svodů</t>
  </si>
  <si>
    <t>994524026</t>
  </si>
  <si>
    <t>741177724</t>
  </si>
  <si>
    <t>Zavádění zemnicích tyčí (desek) včetně příslušeství</t>
  </si>
  <si>
    <t>-859259706</t>
  </si>
  <si>
    <t>741177725</t>
  </si>
  <si>
    <t>Měření odporu uzemnění</t>
  </si>
  <si>
    <t>-858280112</t>
  </si>
  <si>
    <t>741177726</t>
  </si>
  <si>
    <t>Ochrana zemních spojů proti korozi</t>
  </si>
  <si>
    <t>-994759010</t>
  </si>
  <si>
    <t>741.9</t>
  </si>
  <si>
    <t>Ostatní náklady</t>
  </si>
  <si>
    <t>741199613</t>
  </si>
  <si>
    <t>Montážní práce</t>
  </si>
  <si>
    <t>-1449724242</t>
  </si>
  <si>
    <t>741199614</t>
  </si>
  <si>
    <t>Prostupy konstrukcemi (sekání, vrtání, drážkování)</t>
  </si>
  <si>
    <t>-486226322</t>
  </si>
  <si>
    <t>741199615</t>
  </si>
  <si>
    <t>Revize hromosvodu</t>
  </si>
  <si>
    <t>522020969</t>
  </si>
  <si>
    <t>741199616</t>
  </si>
  <si>
    <t>Revize elektrorozvodů</t>
  </si>
  <si>
    <t>-1681091698</t>
  </si>
  <si>
    <t>VRN - Vedlejší rozpočtové základy</t>
  </si>
  <si>
    <t xml:space="preserve">VRN -   Vedlejší rozpočtové náklady</t>
  </si>
  <si>
    <t xml:space="preserve">    VRN1 - Průzkumné, geodetické a projektové práce</t>
  </si>
  <si>
    <t xml:space="preserve">    VRN2 - Příprava staveniště</t>
  </si>
  <si>
    <t xml:space="preserve">    VRN3 -   Zařízení staveniště</t>
  </si>
  <si>
    <t xml:space="preserve">    VRN4 - Inženýrská činnost</t>
  </si>
  <si>
    <t xml:space="preserve">    VRN6 -   Územní vlivy</t>
  </si>
  <si>
    <t xml:space="preserve">    VRN9 - Ostatní náklady</t>
  </si>
  <si>
    <t xml:space="preserve">  Vedlejší rozpočtové náklady</t>
  </si>
  <si>
    <t>VRN1</t>
  </si>
  <si>
    <t>Průzkumné, geodetické a projektové práce</t>
  </si>
  <si>
    <t>013254000</t>
  </si>
  <si>
    <t>Dokumentace skutečného provedení stavby - zákres do DPS</t>
  </si>
  <si>
    <t>Kč</t>
  </si>
  <si>
    <t>1024</t>
  </si>
  <si>
    <t>-404328116</t>
  </si>
  <si>
    <t>VRN2</t>
  </si>
  <si>
    <t>Příprava staveniště</t>
  </si>
  <si>
    <t>02200210</t>
  </si>
  <si>
    <t>Přeložení konstrukcí - demontáž a zpětná montáž přístřešku u severní fasády</t>
  </si>
  <si>
    <t>751623133</t>
  </si>
  <si>
    <t>VRN3</t>
  </si>
  <si>
    <t xml:space="preserve">  Zařízení staveniště</t>
  </si>
  <si>
    <t>030001000</t>
  </si>
  <si>
    <t>Zařízení staveniště</t>
  </si>
  <si>
    <t>1540872396</t>
  </si>
  <si>
    <t>VRN4</t>
  </si>
  <si>
    <t>Inženýrská činnost</t>
  </si>
  <si>
    <t>043002001</t>
  </si>
  <si>
    <t>Odtrhové zkoušky kontaktního zateplovacího systému</t>
  </si>
  <si>
    <t>-31853831</t>
  </si>
  <si>
    <t>044003001</t>
  </si>
  <si>
    <t>Revize a kontrola komínů</t>
  </si>
  <si>
    <t>120605904</t>
  </si>
  <si>
    <t>VRN6</t>
  </si>
  <si>
    <t xml:space="preserve">  Územní vlivy</t>
  </si>
  <si>
    <t>065002000</t>
  </si>
  <si>
    <t>Mimostaveništní doprava osob a materiálů</t>
  </si>
  <si>
    <t>609701180</t>
  </si>
  <si>
    <t>VRN9</t>
  </si>
  <si>
    <t>094103001</t>
  </si>
  <si>
    <t>Odvoz a likvidace škodlivých materiálů např. v případě výskytu azbestocementu ve střešní konstrukci</t>
  </si>
  <si>
    <t>-1080492984</t>
  </si>
  <si>
    <t>SEZNAM FIGUR</t>
  </si>
  <si>
    <t>Výměra</t>
  </si>
  <si>
    <t xml:space="preserve"> ARS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</si>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</sst>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3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2020007(1)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VD Podbaba - zateplení objektu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Podbabská 1426/1, Praha 6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7. 9. 2022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Povodí Vltavy státní podnik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MVFR architekti s.r.o.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 Rostislav Živný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'ARS - Stavební a architek...'!J30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'ARS - Stavební a architek...'!P141</f>
        <v>0</v>
      </c>
      <c r="AV95" s="128">
        <f>'ARS - Stavební a architek...'!J33</f>
        <v>0</v>
      </c>
      <c r="AW95" s="128">
        <f>'ARS - Stavební a architek...'!J34</f>
        <v>0</v>
      </c>
      <c r="AX95" s="128">
        <f>'ARS - Stavební a architek...'!J35</f>
        <v>0</v>
      </c>
      <c r="AY95" s="128">
        <f>'ARS - Stavební a architek...'!J36</f>
        <v>0</v>
      </c>
      <c r="AZ95" s="128">
        <f>'ARS - Stavební a architek...'!F33</f>
        <v>0</v>
      </c>
      <c r="BA95" s="128">
        <f>'ARS - Stavební a architek...'!F34</f>
        <v>0</v>
      </c>
      <c r="BB95" s="128">
        <f>'ARS - Stavební a architek...'!F35</f>
        <v>0</v>
      </c>
      <c r="BC95" s="128">
        <f>'ARS - Stavební a architek...'!F36</f>
        <v>0</v>
      </c>
      <c r="BD95" s="130">
        <f>'ARS - Stavební a architek...'!F37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84</v>
      </c>
    </row>
    <row r="96" s="7" customFormat="1" ht="16.5" customHeight="1">
      <c r="A96" s="119" t="s">
        <v>80</v>
      </c>
      <c r="B96" s="120"/>
      <c r="C96" s="121"/>
      <c r="D96" s="122" t="s">
        <v>86</v>
      </c>
      <c r="E96" s="122"/>
      <c r="F96" s="122"/>
      <c r="G96" s="122"/>
      <c r="H96" s="122"/>
      <c r="I96" s="123"/>
      <c r="J96" s="122" t="s">
        <v>87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'E - Elektroinstalace - si...'!J30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'E - Elektroinstalace - si...'!P123</f>
        <v>0</v>
      </c>
      <c r="AV96" s="128">
        <f>'E - Elektroinstalace - si...'!J33</f>
        <v>0</v>
      </c>
      <c r="AW96" s="128">
        <f>'E - Elektroinstalace - si...'!J34</f>
        <v>0</v>
      </c>
      <c r="AX96" s="128">
        <f>'E - Elektroinstalace - si...'!J35</f>
        <v>0</v>
      </c>
      <c r="AY96" s="128">
        <f>'E - Elektroinstalace - si...'!J36</f>
        <v>0</v>
      </c>
      <c r="AZ96" s="128">
        <f>'E - Elektroinstalace - si...'!F33</f>
        <v>0</v>
      </c>
      <c r="BA96" s="128">
        <f>'E - Elektroinstalace - si...'!F34</f>
        <v>0</v>
      </c>
      <c r="BB96" s="128">
        <f>'E - Elektroinstalace - si...'!F35</f>
        <v>0</v>
      </c>
      <c r="BC96" s="128">
        <f>'E - Elektroinstalace - si...'!F36</f>
        <v>0</v>
      </c>
      <c r="BD96" s="130">
        <f>'E - Elektroinstalace - si...'!F37</f>
        <v>0</v>
      </c>
      <c r="BE96" s="7"/>
      <c r="BT96" s="131" t="s">
        <v>84</v>
      </c>
      <c r="BV96" s="131" t="s">
        <v>78</v>
      </c>
      <c r="BW96" s="131" t="s">
        <v>88</v>
      </c>
      <c r="BX96" s="131" t="s">
        <v>5</v>
      </c>
      <c r="CL96" s="131" t="s">
        <v>1</v>
      </c>
      <c r="CM96" s="131" t="s">
        <v>89</v>
      </c>
    </row>
    <row r="97" s="7" customFormat="1" ht="16.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'VRN - Vedlejší rozpočtové...'!J30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32">
        <v>0</v>
      </c>
      <c r="AT97" s="133">
        <f>ROUND(SUM(AV97:AW97),2)</f>
        <v>0</v>
      </c>
      <c r="AU97" s="134">
        <f>'VRN - Vedlejší rozpočtové...'!P123</f>
        <v>0</v>
      </c>
      <c r="AV97" s="133">
        <f>'VRN - Vedlejší rozpočtové...'!J33</f>
        <v>0</v>
      </c>
      <c r="AW97" s="133">
        <f>'VRN - Vedlejší rozpočtové...'!J34</f>
        <v>0</v>
      </c>
      <c r="AX97" s="133">
        <f>'VRN - Vedlejší rozpočtové...'!J35</f>
        <v>0</v>
      </c>
      <c r="AY97" s="133">
        <f>'VRN - Vedlejší rozpočtové...'!J36</f>
        <v>0</v>
      </c>
      <c r="AZ97" s="133">
        <f>'VRN - Vedlejší rozpočtové...'!F33</f>
        <v>0</v>
      </c>
      <c r="BA97" s="133">
        <f>'VRN - Vedlejší rozpočtové...'!F34</f>
        <v>0</v>
      </c>
      <c r="BB97" s="133">
        <f>'VRN - Vedlejší rozpočtové...'!F35</f>
        <v>0</v>
      </c>
      <c r="BC97" s="133">
        <f>'VRN - Vedlejší rozpočtové...'!F36</f>
        <v>0</v>
      </c>
      <c r="BD97" s="135">
        <f>'VRN - Vedlejší rozpočtové...'!F37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84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r39bJpm/Hesce8BFCiq/S3JyUhtE6WFz15cxb9q0gooTxOXWmJVYUbjXkEw0tWj+YV7FsqVytD83YUWG86GNaA==" hashValue="uOEDq9/wTDbrXdVArb3a8N6UCSwZt3SGxkIgV46OrOkOc6QVihjTeVETwe6Hl6RtNUnOzINKUGmjdKf9y5z5ZQ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ARS - Stavební a architek...'!C2" display="/"/>
    <hyperlink ref="A96" location="'E - Elektroinstalace - si...'!C2" display="/"/>
    <hyperlink ref="A9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  <c r="AZ2" s="136" t="s">
        <v>93</v>
      </c>
      <c r="BA2" s="136" t="s">
        <v>94</v>
      </c>
      <c r="BB2" s="136" t="s">
        <v>95</v>
      </c>
      <c r="BC2" s="136" t="s">
        <v>96</v>
      </c>
      <c r="BD2" s="136" t="s">
        <v>97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0"/>
      <c r="AT3" s="17" t="s">
        <v>84</v>
      </c>
      <c r="AZ3" s="136" t="s">
        <v>98</v>
      </c>
      <c r="BA3" s="136" t="s">
        <v>99</v>
      </c>
      <c r="BB3" s="136" t="s">
        <v>100</v>
      </c>
      <c r="BC3" s="136" t="s">
        <v>101</v>
      </c>
      <c r="BD3" s="136" t="s">
        <v>97</v>
      </c>
    </row>
    <row r="4" s="1" customFormat="1" ht="24.96" customHeight="1">
      <c r="B4" s="20"/>
      <c r="D4" s="139" t="s">
        <v>102</v>
      </c>
      <c r="L4" s="20"/>
      <c r="M4" s="14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1" t="s">
        <v>16</v>
      </c>
      <c r="L6" s="20"/>
    </row>
    <row r="7" s="1" customFormat="1" ht="16.5" customHeight="1">
      <c r="B7" s="20"/>
      <c r="E7" s="142" t="str">
        <f>'Rekapitulace stavby'!K6</f>
        <v>VD Podbaba - zateplení objektu</v>
      </c>
      <c r="F7" s="141"/>
      <c r="G7" s="141"/>
      <c r="H7" s="141"/>
      <c r="L7" s="20"/>
    </row>
    <row r="8" s="2" customFormat="1" ht="12" customHeight="1">
      <c r="A8" s="38"/>
      <c r="B8" s="44"/>
      <c r="C8" s="38"/>
      <c r="D8" s="141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3" t="s">
        <v>104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1" t="s">
        <v>18</v>
      </c>
      <c r="E11" s="38"/>
      <c r="F11" s="144" t="s">
        <v>1</v>
      </c>
      <c r="G11" s="38"/>
      <c r="H11" s="38"/>
      <c r="I11" s="141" t="s">
        <v>19</v>
      </c>
      <c r="J11" s="144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1" t="s">
        <v>20</v>
      </c>
      <c r="E12" s="38"/>
      <c r="F12" s="144" t="s">
        <v>21</v>
      </c>
      <c r="G12" s="38"/>
      <c r="H12" s="38"/>
      <c r="I12" s="141" t="s">
        <v>22</v>
      </c>
      <c r="J12" s="145" t="str">
        <f>'Rekapitulace stavby'!AN8</f>
        <v>7. 9. 2022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1" t="s">
        <v>24</v>
      </c>
      <c r="E14" s="38"/>
      <c r="F14" s="38"/>
      <c r="G14" s="38"/>
      <c r="H14" s="38"/>
      <c r="I14" s="141" t="s">
        <v>25</v>
      </c>
      <c r="J14" s="144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4" t="s">
        <v>26</v>
      </c>
      <c r="F15" s="38"/>
      <c r="G15" s="38"/>
      <c r="H15" s="38"/>
      <c r="I15" s="141" t="s">
        <v>27</v>
      </c>
      <c r="J15" s="144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1" t="s">
        <v>28</v>
      </c>
      <c r="E17" s="38"/>
      <c r="F17" s="38"/>
      <c r="G17" s="38"/>
      <c r="H17" s="38"/>
      <c r="I17" s="141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4"/>
      <c r="G18" s="144"/>
      <c r="H18" s="144"/>
      <c r="I18" s="141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1" t="s">
        <v>30</v>
      </c>
      <c r="E20" s="38"/>
      <c r="F20" s="38"/>
      <c r="G20" s="38"/>
      <c r="H20" s="38"/>
      <c r="I20" s="141" t="s">
        <v>25</v>
      </c>
      <c r="J20" s="144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4" t="s">
        <v>31</v>
      </c>
      <c r="F21" s="38"/>
      <c r="G21" s="38"/>
      <c r="H21" s="38"/>
      <c r="I21" s="141" t="s">
        <v>27</v>
      </c>
      <c r="J21" s="144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1" t="s">
        <v>33</v>
      </c>
      <c r="E23" s="38"/>
      <c r="F23" s="38"/>
      <c r="G23" s="38"/>
      <c r="H23" s="38"/>
      <c r="I23" s="141" t="s">
        <v>25</v>
      </c>
      <c r="J23" s="144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4" t="s">
        <v>34</v>
      </c>
      <c r="F24" s="38"/>
      <c r="G24" s="38"/>
      <c r="H24" s="38"/>
      <c r="I24" s="141" t="s">
        <v>27</v>
      </c>
      <c r="J24" s="144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1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0"/>
      <c r="E29" s="150"/>
      <c r="F29" s="150"/>
      <c r="G29" s="150"/>
      <c r="H29" s="150"/>
      <c r="I29" s="150"/>
      <c r="J29" s="150"/>
      <c r="K29" s="150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1" t="s">
        <v>36</v>
      </c>
      <c r="E30" s="38"/>
      <c r="F30" s="38"/>
      <c r="G30" s="38"/>
      <c r="H30" s="38"/>
      <c r="I30" s="38"/>
      <c r="J30" s="152">
        <f>ROUND(J141,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0"/>
      <c r="E31" s="150"/>
      <c r="F31" s="150"/>
      <c r="G31" s="150"/>
      <c r="H31" s="150"/>
      <c r="I31" s="150"/>
      <c r="J31" s="150"/>
      <c r="K31" s="150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3" t="s">
        <v>38</v>
      </c>
      <c r="G32" s="38"/>
      <c r="H32" s="38"/>
      <c r="I32" s="153" t="s">
        <v>37</v>
      </c>
      <c r="J32" s="153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4" t="s">
        <v>40</v>
      </c>
      <c r="E33" s="141" t="s">
        <v>41</v>
      </c>
      <c r="F33" s="155">
        <f>ROUND((SUM(BE141:BE585)),  2)</f>
        <v>0</v>
      </c>
      <c r="G33" s="38"/>
      <c r="H33" s="38"/>
      <c r="I33" s="156">
        <v>0.20999999999999999</v>
      </c>
      <c r="J33" s="155">
        <f>ROUND(((SUM(BE141:BE585))*I33),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1" t="s">
        <v>42</v>
      </c>
      <c r="F34" s="155">
        <f>ROUND((SUM(BF141:BF585)),  2)</f>
        <v>0</v>
      </c>
      <c r="G34" s="38"/>
      <c r="H34" s="38"/>
      <c r="I34" s="156">
        <v>0.14999999999999999</v>
      </c>
      <c r="J34" s="155">
        <f>ROUND(((SUM(BF141:BF585))*I34),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1" t="s">
        <v>43</v>
      </c>
      <c r="F35" s="155">
        <f>ROUND((SUM(BG141:BG585)),  2)</f>
        <v>0</v>
      </c>
      <c r="G35" s="38"/>
      <c r="H35" s="38"/>
      <c r="I35" s="156">
        <v>0.20999999999999999</v>
      </c>
      <c r="J35" s="155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1" t="s">
        <v>44</v>
      </c>
      <c r="F36" s="155">
        <f>ROUND((SUM(BH141:BH585)),  2)</f>
        <v>0</v>
      </c>
      <c r="G36" s="38"/>
      <c r="H36" s="38"/>
      <c r="I36" s="156">
        <v>0.14999999999999999</v>
      </c>
      <c r="J36" s="155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1" t="s">
        <v>45</v>
      </c>
      <c r="F37" s="155">
        <f>ROUND((SUM(BI141:BI585)),  2)</f>
        <v>0</v>
      </c>
      <c r="G37" s="38"/>
      <c r="H37" s="38"/>
      <c r="I37" s="156">
        <v>0</v>
      </c>
      <c r="J37" s="155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5" t="str">
        <f>E7</f>
        <v>VD Podbaba - zateplení objektu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ARS - Stavební a architektonické řešení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Podbabská 1426/1, Praha 6</v>
      </c>
      <c r="G89" s="40"/>
      <c r="H89" s="40"/>
      <c r="I89" s="32" t="s">
        <v>22</v>
      </c>
      <c r="J89" s="79" t="str">
        <f>IF(J12="","",J12)</f>
        <v>7. 9. 2022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Povodí Vltavy státní podnik</v>
      </c>
      <c r="G91" s="40"/>
      <c r="H91" s="40"/>
      <c r="I91" s="32" t="s">
        <v>30</v>
      </c>
      <c r="J91" s="36" t="str">
        <f>E21</f>
        <v>MVFR architekti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Rostislav Živný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6" t="s">
        <v>106</v>
      </c>
      <c r="D94" s="177"/>
      <c r="E94" s="177"/>
      <c r="F94" s="177"/>
      <c r="G94" s="177"/>
      <c r="H94" s="177"/>
      <c r="I94" s="177"/>
      <c r="J94" s="178" t="s">
        <v>107</v>
      </c>
      <c r="K94" s="177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9" t="s">
        <v>108</v>
      </c>
      <c r="D96" s="40"/>
      <c r="E96" s="40"/>
      <c r="F96" s="40"/>
      <c r="G96" s="40"/>
      <c r="H96" s="40"/>
      <c r="I96" s="40"/>
      <c r="J96" s="110">
        <f>J141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80"/>
      <c r="C97" s="181"/>
      <c r="D97" s="182" t="s">
        <v>110</v>
      </c>
      <c r="E97" s="183"/>
      <c r="F97" s="183"/>
      <c r="G97" s="183"/>
      <c r="H97" s="183"/>
      <c r="I97" s="183"/>
      <c r="J97" s="184">
        <f>J142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111</v>
      </c>
      <c r="E98" s="189"/>
      <c r="F98" s="189"/>
      <c r="G98" s="189"/>
      <c r="H98" s="189"/>
      <c r="I98" s="189"/>
      <c r="J98" s="190">
        <f>J143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112</v>
      </c>
      <c r="E99" s="189"/>
      <c r="F99" s="189"/>
      <c r="G99" s="189"/>
      <c r="H99" s="189"/>
      <c r="I99" s="189"/>
      <c r="J99" s="190">
        <f>J161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113</v>
      </c>
      <c r="E100" s="189"/>
      <c r="F100" s="189"/>
      <c r="G100" s="189"/>
      <c r="H100" s="189"/>
      <c r="I100" s="189"/>
      <c r="J100" s="190">
        <f>J164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114</v>
      </c>
      <c r="E101" s="189"/>
      <c r="F101" s="189"/>
      <c r="G101" s="189"/>
      <c r="H101" s="189"/>
      <c r="I101" s="189"/>
      <c r="J101" s="190">
        <f>J169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115</v>
      </c>
      <c r="E102" s="189"/>
      <c r="F102" s="189"/>
      <c r="G102" s="189"/>
      <c r="H102" s="189"/>
      <c r="I102" s="189"/>
      <c r="J102" s="190">
        <f>J260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116</v>
      </c>
      <c r="E103" s="189"/>
      <c r="F103" s="189"/>
      <c r="G103" s="189"/>
      <c r="H103" s="189"/>
      <c r="I103" s="189"/>
      <c r="J103" s="190">
        <f>J266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117</v>
      </c>
      <c r="E104" s="189"/>
      <c r="F104" s="189"/>
      <c r="G104" s="189"/>
      <c r="H104" s="189"/>
      <c r="I104" s="189"/>
      <c r="J104" s="190">
        <f>J317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118</v>
      </c>
      <c r="E105" s="189"/>
      <c r="F105" s="189"/>
      <c r="G105" s="189"/>
      <c r="H105" s="189"/>
      <c r="I105" s="189"/>
      <c r="J105" s="190">
        <f>J325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0"/>
      <c r="C106" s="181"/>
      <c r="D106" s="182" t="s">
        <v>119</v>
      </c>
      <c r="E106" s="183"/>
      <c r="F106" s="183"/>
      <c r="G106" s="183"/>
      <c r="H106" s="183"/>
      <c r="I106" s="183"/>
      <c r="J106" s="184">
        <f>J327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6"/>
      <c r="C107" s="187"/>
      <c r="D107" s="188" t="s">
        <v>120</v>
      </c>
      <c r="E107" s="189"/>
      <c r="F107" s="189"/>
      <c r="G107" s="189"/>
      <c r="H107" s="189"/>
      <c r="I107" s="189"/>
      <c r="J107" s="190">
        <f>J328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121</v>
      </c>
      <c r="E108" s="189"/>
      <c r="F108" s="189"/>
      <c r="G108" s="189"/>
      <c r="H108" s="189"/>
      <c r="I108" s="189"/>
      <c r="J108" s="190">
        <f>J332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122</v>
      </c>
      <c r="E109" s="189"/>
      <c r="F109" s="189"/>
      <c r="G109" s="189"/>
      <c r="H109" s="189"/>
      <c r="I109" s="189"/>
      <c r="J109" s="190">
        <f>J382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123</v>
      </c>
      <c r="E110" s="189"/>
      <c r="F110" s="189"/>
      <c r="G110" s="189"/>
      <c r="H110" s="189"/>
      <c r="I110" s="189"/>
      <c r="J110" s="190">
        <f>J410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124</v>
      </c>
      <c r="E111" s="189"/>
      <c r="F111" s="189"/>
      <c r="G111" s="189"/>
      <c r="H111" s="189"/>
      <c r="I111" s="189"/>
      <c r="J111" s="190">
        <f>J412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125</v>
      </c>
      <c r="E112" s="189"/>
      <c r="F112" s="189"/>
      <c r="G112" s="189"/>
      <c r="H112" s="189"/>
      <c r="I112" s="189"/>
      <c r="J112" s="190">
        <f>J415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126</v>
      </c>
      <c r="E113" s="189"/>
      <c r="F113" s="189"/>
      <c r="G113" s="189"/>
      <c r="H113" s="189"/>
      <c r="I113" s="189"/>
      <c r="J113" s="190">
        <f>J419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127</v>
      </c>
      <c r="E114" s="189"/>
      <c r="F114" s="189"/>
      <c r="G114" s="189"/>
      <c r="H114" s="189"/>
      <c r="I114" s="189"/>
      <c r="J114" s="190">
        <f>J426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128</v>
      </c>
      <c r="E115" s="189"/>
      <c r="F115" s="189"/>
      <c r="G115" s="189"/>
      <c r="H115" s="189"/>
      <c r="I115" s="189"/>
      <c r="J115" s="190">
        <f>J438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6"/>
      <c r="C116" s="187"/>
      <c r="D116" s="188" t="s">
        <v>129</v>
      </c>
      <c r="E116" s="189"/>
      <c r="F116" s="189"/>
      <c r="G116" s="189"/>
      <c r="H116" s="189"/>
      <c r="I116" s="189"/>
      <c r="J116" s="190">
        <f>J459</f>
        <v>0</v>
      </c>
      <c r="K116" s="187"/>
      <c r="L116" s="19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6"/>
      <c r="C117" s="187"/>
      <c r="D117" s="188" t="s">
        <v>130</v>
      </c>
      <c r="E117" s="189"/>
      <c r="F117" s="189"/>
      <c r="G117" s="189"/>
      <c r="H117" s="189"/>
      <c r="I117" s="189"/>
      <c r="J117" s="190">
        <f>J509</f>
        <v>0</v>
      </c>
      <c r="K117" s="187"/>
      <c r="L117" s="19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6"/>
      <c r="C118" s="187"/>
      <c r="D118" s="188" t="s">
        <v>131</v>
      </c>
      <c r="E118" s="189"/>
      <c r="F118" s="189"/>
      <c r="G118" s="189"/>
      <c r="H118" s="189"/>
      <c r="I118" s="189"/>
      <c r="J118" s="190">
        <f>J544</f>
        <v>0</v>
      </c>
      <c r="K118" s="187"/>
      <c r="L118" s="19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6"/>
      <c r="C119" s="187"/>
      <c r="D119" s="188" t="s">
        <v>132</v>
      </c>
      <c r="E119" s="189"/>
      <c r="F119" s="189"/>
      <c r="G119" s="189"/>
      <c r="H119" s="189"/>
      <c r="I119" s="189"/>
      <c r="J119" s="190">
        <f>J556</f>
        <v>0</v>
      </c>
      <c r="K119" s="187"/>
      <c r="L119" s="19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86"/>
      <c r="C120" s="187"/>
      <c r="D120" s="188" t="s">
        <v>133</v>
      </c>
      <c r="E120" s="189"/>
      <c r="F120" s="189"/>
      <c r="G120" s="189"/>
      <c r="H120" s="189"/>
      <c r="I120" s="189"/>
      <c r="J120" s="190">
        <f>J576</f>
        <v>0</v>
      </c>
      <c r="K120" s="187"/>
      <c r="L120" s="19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6"/>
      <c r="C121" s="187"/>
      <c r="D121" s="188" t="s">
        <v>134</v>
      </c>
      <c r="E121" s="189"/>
      <c r="F121" s="189"/>
      <c r="G121" s="189"/>
      <c r="H121" s="189"/>
      <c r="I121" s="189"/>
      <c r="J121" s="190">
        <f>J580</f>
        <v>0</v>
      </c>
      <c r="K121" s="187"/>
      <c r="L121" s="191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2" customFormat="1" ht="21.84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7" s="2" customFormat="1" ht="6.96" customHeight="1">
      <c r="A127" s="38"/>
      <c r="B127" s="68"/>
      <c r="C127" s="69"/>
      <c r="D127" s="69"/>
      <c r="E127" s="69"/>
      <c r="F127" s="69"/>
      <c r="G127" s="69"/>
      <c r="H127" s="69"/>
      <c r="I127" s="69"/>
      <c r="J127" s="69"/>
      <c r="K127" s="69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4.96" customHeight="1">
      <c r="A128" s="38"/>
      <c r="B128" s="39"/>
      <c r="C128" s="23" t="s">
        <v>135</v>
      </c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2" customHeight="1">
      <c r="A130" s="38"/>
      <c r="B130" s="39"/>
      <c r="C130" s="32" t="s">
        <v>16</v>
      </c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6.5" customHeight="1">
      <c r="A131" s="38"/>
      <c r="B131" s="39"/>
      <c r="C131" s="40"/>
      <c r="D131" s="40"/>
      <c r="E131" s="175" t="str">
        <f>E7</f>
        <v>VD Podbaba - zateplení objektu</v>
      </c>
      <c r="F131" s="32"/>
      <c r="G131" s="32"/>
      <c r="H131" s="32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2" customHeight="1">
      <c r="A132" s="38"/>
      <c r="B132" s="39"/>
      <c r="C132" s="32" t="s">
        <v>103</v>
      </c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6.5" customHeight="1">
      <c r="A133" s="38"/>
      <c r="B133" s="39"/>
      <c r="C133" s="40"/>
      <c r="D133" s="40"/>
      <c r="E133" s="76" t="str">
        <f>E9</f>
        <v>ARS - Stavební a architektonické řešení</v>
      </c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6.96" customHeight="1">
      <c r="A134" s="3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2" customHeight="1">
      <c r="A135" s="38"/>
      <c r="B135" s="39"/>
      <c r="C135" s="32" t="s">
        <v>20</v>
      </c>
      <c r="D135" s="40"/>
      <c r="E135" s="40"/>
      <c r="F135" s="27" t="str">
        <f>F12</f>
        <v>Podbabská 1426/1, Praha 6</v>
      </c>
      <c r="G135" s="40"/>
      <c r="H135" s="40"/>
      <c r="I135" s="32" t="s">
        <v>22</v>
      </c>
      <c r="J135" s="79" t="str">
        <f>IF(J12="","",J12)</f>
        <v>7. 9. 2022</v>
      </c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6.96" customHeight="1">
      <c r="A136" s="38"/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5.15" customHeight="1">
      <c r="A137" s="38"/>
      <c r="B137" s="39"/>
      <c r="C137" s="32" t="s">
        <v>24</v>
      </c>
      <c r="D137" s="40"/>
      <c r="E137" s="40"/>
      <c r="F137" s="27" t="str">
        <f>E15</f>
        <v>Povodí Vltavy státní podnik</v>
      </c>
      <c r="G137" s="40"/>
      <c r="H137" s="40"/>
      <c r="I137" s="32" t="s">
        <v>30</v>
      </c>
      <c r="J137" s="36" t="str">
        <f>E21</f>
        <v>MVFR architekti s.r.o.</v>
      </c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28</v>
      </c>
      <c r="D138" s="40"/>
      <c r="E138" s="40"/>
      <c r="F138" s="27" t="str">
        <f>IF(E18="","",E18)</f>
        <v>Vyplň údaj</v>
      </c>
      <c r="G138" s="40"/>
      <c r="H138" s="40"/>
      <c r="I138" s="32" t="s">
        <v>33</v>
      </c>
      <c r="J138" s="36" t="str">
        <f>E24</f>
        <v>Ing. Rostislav Živný</v>
      </c>
      <c r="K138" s="40"/>
      <c r="L138" s="63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0.32" customHeight="1">
      <c r="A139" s="38"/>
      <c r="B139" s="39"/>
      <c r="C139" s="40"/>
      <c r="D139" s="40"/>
      <c r="E139" s="40"/>
      <c r="F139" s="40"/>
      <c r="G139" s="40"/>
      <c r="H139" s="40"/>
      <c r="I139" s="40"/>
      <c r="J139" s="40"/>
      <c r="K139" s="40"/>
      <c r="L139" s="63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11" customFormat="1" ht="29.28" customHeight="1">
      <c r="A140" s="192"/>
      <c r="B140" s="193"/>
      <c r="C140" s="194" t="s">
        <v>136</v>
      </c>
      <c r="D140" s="195" t="s">
        <v>61</v>
      </c>
      <c r="E140" s="195" t="s">
        <v>57</v>
      </c>
      <c r="F140" s="195" t="s">
        <v>58</v>
      </c>
      <c r="G140" s="195" t="s">
        <v>137</v>
      </c>
      <c r="H140" s="195" t="s">
        <v>138</v>
      </c>
      <c r="I140" s="195" t="s">
        <v>139</v>
      </c>
      <c r="J140" s="196" t="s">
        <v>107</v>
      </c>
      <c r="K140" s="197" t="s">
        <v>140</v>
      </c>
      <c r="L140" s="198"/>
      <c r="M140" s="100" t="s">
        <v>1</v>
      </c>
      <c r="N140" s="101" t="s">
        <v>40</v>
      </c>
      <c r="O140" s="101" t="s">
        <v>141</v>
      </c>
      <c r="P140" s="101" t="s">
        <v>142</v>
      </c>
      <c r="Q140" s="101" t="s">
        <v>143</v>
      </c>
      <c r="R140" s="101" t="s">
        <v>144</v>
      </c>
      <c r="S140" s="101" t="s">
        <v>145</v>
      </c>
      <c r="T140" s="102" t="s">
        <v>146</v>
      </c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</row>
    <row r="141" s="2" customFormat="1" ht="22.8" customHeight="1">
      <c r="A141" s="38"/>
      <c r="B141" s="39"/>
      <c r="C141" s="107" t="s">
        <v>147</v>
      </c>
      <c r="D141" s="40"/>
      <c r="E141" s="40"/>
      <c r="F141" s="40"/>
      <c r="G141" s="40"/>
      <c r="H141" s="40"/>
      <c r="I141" s="40"/>
      <c r="J141" s="199">
        <f>BK141</f>
        <v>0</v>
      </c>
      <c r="K141" s="40"/>
      <c r="L141" s="44"/>
      <c r="M141" s="103"/>
      <c r="N141" s="200"/>
      <c r="O141" s="104"/>
      <c r="P141" s="201">
        <f>P142+P327</f>
        <v>0</v>
      </c>
      <c r="Q141" s="104"/>
      <c r="R141" s="201">
        <f>R142+R327</f>
        <v>51.875339990000001</v>
      </c>
      <c r="S141" s="104"/>
      <c r="T141" s="202">
        <f>T142+T327</f>
        <v>139.0848886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75</v>
      </c>
      <c r="AU141" s="17" t="s">
        <v>109</v>
      </c>
      <c r="BK141" s="203">
        <f>BK142+BK327</f>
        <v>0</v>
      </c>
    </row>
    <row r="142" s="12" customFormat="1" ht="25.92" customHeight="1">
      <c r="A142" s="12"/>
      <c r="B142" s="204"/>
      <c r="C142" s="205"/>
      <c r="D142" s="206" t="s">
        <v>75</v>
      </c>
      <c r="E142" s="207" t="s">
        <v>148</v>
      </c>
      <c r="F142" s="207" t="s">
        <v>149</v>
      </c>
      <c r="G142" s="205"/>
      <c r="H142" s="205"/>
      <c r="I142" s="208"/>
      <c r="J142" s="209">
        <f>BK142</f>
        <v>0</v>
      </c>
      <c r="K142" s="205"/>
      <c r="L142" s="210"/>
      <c r="M142" s="211"/>
      <c r="N142" s="212"/>
      <c r="O142" s="212"/>
      <c r="P142" s="213">
        <f>P143+P161+P164+P169+P260+P266+P317+P325</f>
        <v>0</v>
      </c>
      <c r="Q142" s="212"/>
      <c r="R142" s="213">
        <f>R143+R161+R164+R169+R260+R266+R317+R325</f>
        <v>31.028581420000002</v>
      </c>
      <c r="S142" s="212"/>
      <c r="T142" s="214">
        <f>T143+T161+T164+T169+T260+T266+T317+T325</f>
        <v>127.97169600000001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5" t="s">
        <v>84</v>
      </c>
      <c r="AT142" s="216" t="s">
        <v>75</v>
      </c>
      <c r="AU142" s="216" t="s">
        <v>76</v>
      </c>
      <c r="AY142" s="215" t="s">
        <v>150</v>
      </c>
      <c r="BK142" s="217">
        <f>BK143+BK161+BK164+BK169+BK260+BK266+BK317+BK325</f>
        <v>0</v>
      </c>
    </row>
    <row r="143" s="12" customFormat="1" ht="22.8" customHeight="1">
      <c r="A143" s="12"/>
      <c r="B143" s="204"/>
      <c r="C143" s="205"/>
      <c r="D143" s="206" t="s">
        <v>75</v>
      </c>
      <c r="E143" s="218" t="s">
        <v>84</v>
      </c>
      <c r="F143" s="218" t="s">
        <v>151</v>
      </c>
      <c r="G143" s="205"/>
      <c r="H143" s="205"/>
      <c r="I143" s="208"/>
      <c r="J143" s="219">
        <f>BK143</f>
        <v>0</v>
      </c>
      <c r="K143" s="205"/>
      <c r="L143" s="210"/>
      <c r="M143" s="211"/>
      <c r="N143" s="212"/>
      <c r="O143" s="212"/>
      <c r="P143" s="213">
        <f>SUM(P144:P160)</f>
        <v>0</v>
      </c>
      <c r="Q143" s="212"/>
      <c r="R143" s="213">
        <f>SUM(R144:R160)</f>
        <v>0</v>
      </c>
      <c r="S143" s="212"/>
      <c r="T143" s="214">
        <f>SUM(T144:T160)</f>
        <v>4.6429000000000009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5" t="s">
        <v>84</v>
      </c>
      <c r="AT143" s="216" t="s">
        <v>75</v>
      </c>
      <c r="AU143" s="216" t="s">
        <v>84</v>
      </c>
      <c r="AY143" s="215" t="s">
        <v>150</v>
      </c>
      <c r="BK143" s="217">
        <f>SUM(BK144:BK160)</f>
        <v>0</v>
      </c>
    </row>
    <row r="144" s="2" customFormat="1" ht="24.15" customHeight="1">
      <c r="A144" s="38"/>
      <c r="B144" s="39"/>
      <c r="C144" s="220" t="s">
        <v>84</v>
      </c>
      <c r="D144" s="220" t="s">
        <v>152</v>
      </c>
      <c r="E144" s="221" t="s">
        <v>153</v>
      </c>
      <c r="F144" s="222" t="s">
        <v>154</v>
      </c>
      <c r="G144" s="223" t="s">
        <v>100</v>
      </c>
      <c r="H144" s="224">
        <v>5.7000000000000002</v>
      </c>
      <c r="I144" s="225"/>
      <c r="J144" s="226">
        <f>ROUND(I144*H144,2)</f>
        <v>0</v>
      </c>
      <c r="K144" s="227"/>
      <c r="L144" s="44"/>
      <c r="M144" s="228" t="s">
        <v>1</v>
      </c>
      <c r="N144" s="229" t="s">
        <v>42</v>
      </c>
      <c r="O144" s="91"/>
      <c r="P144" s="230">
        <f>O144*H144</f>
        <v>0</v>
      </c>
      <c r="Q144" s="230">
        <v>0</v>
      </c>
      <c r="R144" s="230">
        <f>Q144*H144</f>
        <v>0</v>
      </c>
      <c r="S144" s="230">
        <v>0.29499999999999998</v>
      </c>
      <c r="T144" s="231">
        <f>S144*H144</f>
        <v>1.6815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2" t="s">
        <v>155</v>
      </c>
      <c r="AT144" s="232" t="s">
        <v>152</v>
      </c>
      <c r="AU144" s="232" t="s">
        <v>89</v>
      </c>
      <c r="AY144" s="17" t="s">
        <v>150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7" t="s">
        <v>89</v>
      </c>
      <c r="BK144" s="233">
        <f>ROUND(I144*H144,2)</f>
        <v>0</v>
      </c>
      <c r="BL144" s="17" t="s">
        <v>155</v>
      </c>
      <c r="BM144" s="232" t="s">
        <v>156</v>
      </c>
    </row>
    <row r="145" s="13" customFormat="1">
      <c r="A145" s="13"/>
      <c r="B145" s="234"/>
      <c r="C145" s="235"/>
      <c r="D145" s="236" t="s">
        <v>157</v>
      </c>
      <c r="E145" s="237" t="s">
        <v>1</v>
      </c>
      <c r="F145" s="238" t="s">
        <v>158</v>
      </c>
      <c r="G145" s="235"/>
      <c r="H145" s="239">
        <v>5.7000000000000002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157</v>
      </c>
      <c r="AU145" s="245" t="s">
        <v>89</v>
      </c>
      <c r="AV145" s="13" t="s">
        <v>89</v>
      </c>
      <c r="AW145" s="13" t="s">
        <v>32</v>
      </c>
      <c r="AX145" s="13" t="s">
        <v>84</v>
      </c>
      <c r="AY145" s="245" t="s">
        <v>150</v>
      </c>
    </row>
    <row r="146" s="2" customFormat="1" ht="24.15" customHeight="1">
      <c r="A146" s="38"/>
      <c r="B146" s="39"/>
      <c r="C146" s="220" t="s">
        <v>89</v>
      </c>
      <c r="D146" s="220" t="s">
        <v>152</v>
      </c>
      <c r="E146" s="221" t="s">
        <v>159</v>
      </c>
      <c r="F146" s="222" t="s">
        <v>160</v>
      </c>
      <c r="G146" s="223" t="s">
        <v>100</v>
      </c>
      <c r="H146" s="224">
        <v>17.420000000000002</v>
      </c>
      <c r="I146" s="225"/>
      <c r="J146" s="226">
        <f>ROUND(I146*H146,2)</f>
        <v>0</v>
      </c>
      <c r="K146" s="227"/>
      <c r="L146" s="44"/>
      <c r="M146" s="228" t="s">
        <v>1</v>
      </c>
      <c r="N146" s="229" t="s">
        <v>42</v>
      </c>
      <c r="O146" s="91"/>
      <c r="P146" s="230">
        <f>O146*H146</f>
        <v>0</v>
      </c>
      <c r="Q146" s="230">
        <v>0</v>
      </c>
      <c r="R146" s="230">
        <f>Q146*H146</f>
        <v>0</v>
      </c>
      <c r="S146" s="230">
        <v>0.17000000000000001</v>
      </c>
      <c r="T146" s="231">
        <f>S146*H146</f>
        <v>2.9614000000000007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2" t="s">
        <v>155</v>
      </c>
      <c r="AT146" s="232" t="s">
        <v>152</v>
      </c>
      <c r="AU146" s="232" t="s">
        <v>89</v>
      </c>
      <c r="AY146" s="17" t="s">
        <v>150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7" t="s">
        <v>89</v>
      </c>
      <c r="BK146" s="233">
        <f>ROUND(I146*H146,2)</f>
        <v>0</v>
      </c>
      <c r="BL146" s="17" t="s">
        <v>155</v>
      </c>
      <c r="BM146" s="232" t="s">
        <v>161</v>
      </c>
    </row>
    <row r="147" s="13" customFormat="1">
      <c r="A147" s="13"/>
      <c r="B147" s="234"/>
      <c r="C147" s="235"/>
      <c r="D147" s="236" t="s">
        <v>157</v>
      </c>
      <c r="E147" s="237" t="s">
        <v>1</v>
      </c>
      <c r="F147" s="238" t="s">
        <v>162</v>
      </c>
      <c r="G147" s="235"/>
      <c r="H147" s="239">
        <v>5.7000000000000002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157</v>
      </c>
      <c r="AU147" s="245" t="s">
        <v>89</v>
      </c>
      <c r="AV147" s="13" t="s">
        <v>89</v>
      </c>
      <c r="AW147" s="13" t="s">
        <v>32</v>
      </c>
      <c r="AX147" s="13" t="s">
        <v>76</v>
      </c>
      <c r="AY147" s="245" t="s">
        <v>150</v>
      </c>
    </row>
    <row r="148" s="13" customFormat="1">
      <c r="A148" s="13"/>
      <c r="B148" s="234"/>
      <c r="C148" s="235"/>
      <c r="D148" s="236" t="s">
        <v>157</v>
      </c>
      <c r="E148" s="237" t="s">
        <v>1</v>
      </c>
      <c r="F148" s="238" t="s">
        <v>163</v>
      </c>
      <c r="G148" s="235"/>
      <c r="H148" s="239">
        <v>11.720000000000001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157</v>
      </c>
      <c r="AU148" s="245" t="s">
        <v>89</v>
      </c>
      <c r="AV148" s="13" t="s">
        <v>89</v>
      </c>
      <c r="AW148" s="13" t="s">
        <v>32</v>
      </c>
      <c r="AX148" s="13" t="s">
        <v>76</v>
      </c>
      <c r="AY148" s="245" t="s">
        <v>150</v>
      </c>
    </row>
    <row r="149" s="14" customFormat="1">
      <c r="A149" s="14"/>
      <c r="B149" s="246"/>
      <c r="C149" s="247"/>
      <c r="D149" s="236" t="s">
        <v>157</v>
      </c>
      <c r="E149" s="248" t="s">
        <v>1</v>
      </c>
      <c r="F149" s="249" t="s">
        <v>164</v>
      </c>
      <c r="G149" s="247"/>
      <c r="H149" s="250">
        <v>17.420000000000002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6" t="s">
        <v>157</v>
      </c>
      <c r="AU149" s="256" t="s">
        <v>89</v>
      </c>
      <c r="AV149" s="14" t="s">
        <v>155</v>
      </c>
      <c r="AW149" s="14" t="s">
        <v>32</v>
      </c>
      <c r="AX149" s="14" t="s">
        <v>84</v>
      </c>
      <c r="AY149" s="256" t="s">
        <v>150</v>
      </c>
    </row>
    <row r="150" s="2" customFormat="1" ht="24.15" customHeight="1">
      <c r="A150" s="38"/>
      <c r="B150" s="39"/>
      <c r="C150" s="220" t="s">
        <v>97</v>
      </c>
      <c r="D150" s="220" t="s">
        <v>152</v>
      </c>
      <c r="E150" s="221" t="s">
        <v>165</v>
      </c>
      <c r="F150" s="222" t="s">
        <v>166</v>
      </c>
      <c r="G150" s="223" t="s">
        <v>167</v>
      </c>
      <c r="H150" s="224">
        <v>14.182</v>
      </c>
      <c r="I150" s="225"/>
      <c r="J150" s="226">
        <f>ROUND(I150*H150,2)</f>
        <v>0</v>
      </c>
      <c r="K150" s="227"/>
      <c r="L150" s="44"/>
      <c r="M150" s="228" t="s">
        <v>1</v>
      </c>
      <c r="N150" s="229" t="s">
        <v>42</v>
      </c>
      <c r="O150" s="91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2" t="s">
        <v>155</v>
      </c>
      <c r="AT150" s="232" t="s">
        <v>152</v>
      </c>
      <c r="AU150" s="232" t="s">
        <v>89</v>
      </c>
      <c r="AY150" s="17" t="s">
        <v>150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7" t="s">
        <v>89</v>
      </c>
      <c r="BK150" s="233">
        <f>ROUND(I150*H150,2)</f>
        <v>0</v>
      </c>
      <c r="BL150" s="17" t="s">
        <v>155</v>
      </c>
      <c r="BM150" s="232" t="s">
        <v>168</v>
      </c>
    </row>
    <row r="151" s="13" customFormat="1">
      <c r="A151" s="13"/>
      <c r="B151" s="234"/>
      <c r="C151" s="235"/>
      <c r="D151" s="236" t="s">
        <v>157</v>
      </c>
      <c r="E151" s="237" t="s">
        <v>1</v>
      </c>
      <c r="F151" s="238" t="s">
        <v>169</v>
      </c>
      <c r="G151" s="235"/>
      <c r="H151" s="239">
        <v>3.1499999999999999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157</v>
      </c>
      <c r="AU151" s="245" t="s">
        <v>89</v>
      </c>
      <c r="AV151" s="13" t="s">
        <v>89</v>
      </c>
      <c r="AW151" s="13" t="s">
        <v>32</v>
      </c>
      <c r="AX151" s="13" t="s">
        <v>76</v>
      </c>
      <c r="AY151" s="245" t="s">
        <v>150</v>
      </c>
    </row>
    <row r="152" s="13" customFormat="1">
      <c r="A152" s="13"/>
      <c r="B152" s="234"/>
      <c r="C152" s="235"/>
      <c r="D152" s="236" t="s">
        <v>157</v>
      </c>
      <c r="E152" s="237" t="s">
        <v>1</v>
      </c>
      <c r="F152" s="238" t="s">
        <v>170</v>
      </c>
      <c r="G152" s="235"/>
      <c r="H152" s="239">
        <v>4.1020000000000003</v>
      </c>
      <c r="I152" s="240"/>
      <c r="J152" s="235"/>
      <c r="K152" s="235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157</v>
      </c>
      <c r="AU152" s="245" t="s">
        <v>89</v>
      </c>
      <c r="AV152" s="13" t="s">
        <v>89</v>
      </c>
      <c r="AW152" s="13" t="s">
        <v>32</v>
      </c>
      <c r="AX152" s="13" t="s">
        <v>76</v>
      </c>
      <c r="AY152" s="245" t="s">
        <v>150</v>
      </c>
    </row>
    <row r="153" s="13" customFormat="1">
      <c r="A153" s="13"/>
      <c r="B153" s="234"/>
      <c r="C153" s="235"/>
      <c r="D153" s="236" t="s">
        <v>157</v>
      </c>
      <c r="E153" s="237" t="s">
        <v>1</v>
      </c>
      <c r="F153" s="238" t="s">
        <v>171</v>
      </c>
      <c r="G153" s="235"/>
      <c r="H153" s="239">
        <v>6.9299999999999997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157</v>
      </c>
      <c r="AU153" s="245" t="s">
        <v>89</v>
      </c>
      <c r="AV153" s="13" t="s">
        <v>89</v>
      </c>
      <c r="AW153" s="13" t="s">
        <v>32</v>
      </c>
      <c r="AX153" s="13" t="s">
        <v>76</v>
      </c>
      <c r="AY153" s="245" t="s">
        <v>150</v>
      </c>
    </row>
    <row r="154" s="14" customFormat="1">
      <c r="A154" s="14"/>
      <c r="B154" s="246"/>
      <c r="C154" s="247"/>
      <c r="D154" s="236" t="s">
        <v>157</v>
      </c>
      <c r="E154" s="248" t="s">
        <v>1</v>
      </c>
      <c r="F154" s="249" t="s">
        <v>164</v>
      </c>
      <c r="G154" s="247"/>
      <c r="H154" s="250">
        <v>14.182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6" t="s">
        <v>157</v>
      </c>
      <c r="AU154" s="256" t="s">
        <v>89</v>
      </c>
      <c r="AV154" s="14" t="s">
        <v>155</v>
      </c>
      <c r="AW154" s="14" t="s">
        <v>32</v>
      </c>
      <c r="AX154" s="14" t="s">
        <v>84</v>
      </c>
      <c r="AY154" s="256" t="s">
        <v>150</v>
      </c>
    </row>
    <row r="155" s="2" customFormat="1" ht="24.15" customHeight="1">
      <c r="A155" s="38"/>
      <c r="B155" s="39"/>
      <c r="C155" s="220" t="s">
        <v>155</v>
      </c>
      <c r="D155" s="220" t="s">
        <v>152</v>
      </c>
      <c r="E155" s="221" t="s">
        <v>172</v>
      </c>
      <c r="F155" s="222" t="s">
        <v>173</v>
      </c>
      <c r="G155" s="223" t="s">
        <v>167</v>
      </c>
      <c r="H155" s="224">
        <v>28.364000000000001</v>
      </c>
      <c r="I155" s="225"/>
      <c r="J155" s="226">
        <f>ROUND(I155*H155,2)</f>
        <v>0</v>
      </c>
      <c r="K155" s="227"/>
      <c r="L155" s="44"/>
      <c r="M155" s="228" t="s">
        <v>1</v>
      </c>
      <c r="N155" s="229" t="s">
        <v>42</v>
      </c>
      <c r="O155" s="91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2" t="s">
        <v>155</v>
      </c>
      <c r="AT155" s="232" t="s">
        <v>152</v>
      </c>
      <c r="AU155" s="232" t="s">
        <v>89</v>
      </c>
      <c r="AY155" s="17" t="s">
        <v>150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7" t="s">
        <v>89</v>
      </c>
      <c r="BK155" s="233">
        <f>ROUND(I155*H155,2)</f>
        <v>0</v>
      </c>
      <c r="BL155" s="17" t="s">
        <v>155</v>
      </c>
      <c r="BM155" s="232" t="s">
        <v>174</v>
      </c>
    </row>
    <row r="156" s="13" customFormat="1">
      <c r="A156" s="13"/>
      <c r="B156" s="234"/>
      <c r="C156" s="235"/>
      <c r="D156" s="236" t="s">
        <v>157</v>
      </c>
      <c r="E156" s="237" t="s">
        <v>1</v>
      </c>
      <c r="F156" s="238" t="s">
        <v>175</v>
      </c>
      <c r="G156" s="235"/>
      <c r="H156" s="239">
        <v>28.364000000000001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157</v>
      </c>
      <c r="AU156" s="245" t="s">
        <v>89</v>
      </c>
      <c r="AV156" s="13" t="s">
        <v>89</v>
      </c>
      <c r="AW156" s="13" t="s">
        <v>32</v>
      </c>
      <c r="AX156" s="13" t="s">
        <v>84</v>
      </c>
      <c r="AY156" s="245" t="s">
        <v>150</v>
      </c>
    </row>
    <row r="157" s="2" customFormat="1" ht="24.15" customHeight="1">
      <c r="A157" s="38"/>
      <c r="B157" s="39"/>
      <c r="C157" s="220" t="s">
        <v>176</v>
      </c>
      <c r="D157" s="220" t="s">
        <v>152</v>
      </c>
      <c r="E157" s="221" t="s">
        <v>177</v>
      </c>
      <c r="F157" s="222" t="s">
        <v>178</v>
      </c>
      <c r="G157" s="223" t="s">
        <v>167</v>
      </c>
      <c r="H157" s="224">
        <v>14.182</v>
      </c>
      <c r="I157" s="225"/>
      <c r="J157" s="226">
        <f>ROUND(I157*H157,2)</f>
        <v>0</v>
      </c>
      <c r="K157" s="227"/>
      <c r="L157" s="44"/>
      <c r="M157" s="228" t="s">
        <v>1</v>
      </c>
      <c r="N157" s="229" t="s">
        <v>42</v>
      </c>
      <c r="O157" s="91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2" t="s">
        <v>155</v>
      </c>
      <c r="AT157" s="232" t="s">
        <v>152</v>
      </c>
      <c r="AU157" s="232" t="s">
        <v>89</v>
      </c>
      <c r="AY157" s="17" t="s">
        <v>150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7" t="s">
        <v>89</v>
      </c>
      <c r="BK157" s="233">
        <f>ROUND(I157*H157,2)</f>
        <v>0</v>
      </c>
      <c r="BL157" s="17" t="s">
        <v>155</v>
      </c>
      <c r="BM157" s="232" t="s">
        <v>179</v>
      </c>
    </row>
    <row r="158" s="13" customFormat="1">
      <c r="A158" s="13"/>
      <c r="B158" s="234"/>
      <c r="C158" s="235"/>
      <c r="D158" s="236" t="s">
        <v>157</v>
      </c>
      <c r="E158" s="237" t="s">
        <v>1</v>
      </c>
      <c r="F158" s="238" t="s">
        <v>180</v>
      </c>
      <c r="G158" s="235"/>
      <c r="H158" s="239">
        <v>14.182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157</v>
      </c>
      <c r="AU158" s="245" t="s">
        <v>89</v>
      </c>
      <c r="AV158" s="13" t="s">
        <v>89</v>
      </c>
      <c r="AW158" s="13" t="s">
        <v>32</v>
      </c>
      <c r="AX158" s="13" t="s">
        <v>84</v>
      </c>
      <c r="AY158" s="245" t="s">
        <v>150</v>
      </c>
    </row>
    <row r="159" s="2" customFormat="1" ht="24.15" customHeight="1">
      <c r="A159" s="38"/>
      <c r="B159" s="39"/>
      <c r="C159" s="220" t="s">
        <v>181</v>
      </c>
      <c r="D159" s="220" t="s">
        <v>152</v>
      </c>
      <c r="E159" s="221" t="s">
        <v>182</v>
      </c>
      <c r="F159" s="222" t="s">
        <v>183</v>
      </c>
      <c r="G159" s="223" t="s">
        <v>100</v>
      </c>
      <c r="H159" s="224">
        <v>36</v>
      </c>
      <c r="I159" s="225"/>
      <c r="J159" s="226">
        <f>ROUND(I159*H159,2)</f>
        <v>0</v>
      </c>
      <c r="K159" s="227"/>
      <c r="L159" s="44"/>
      <c r="M159" s="228" t="s">
        <v>1</v>
      </c>
      <c r="N159" s="229" t="s">
        <v>42</v>
      </c>
      <c r="O159" s="91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2" t="s">
        <v>155</v>
      </c>
      <c r="AT159" s="232" t="s">
        <v>152</v>
      </c>
      <c r="AU159" s="232" t="s">
        <v>89</v>
      </c>
      <c r="AY159" s="17" t="s">
        <v>150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7" t="s">
        <v>89</v>
      </c>
      <c r="BK159" s="233">
        <f>ROUND(I159*H159,2)</f>
        <v>0</v>
      </c>
      <c r="BL159" s="17" t="s">
        <v>155</v>
      </c>
      <c r="BM159" s="232" t="s">
        <v>184</v>
      </c>
    </row>
    <row r="160" s="13" customFormat="1">
      <c r="A160" s="13"/>
      <c r="B160" s="234"/>
      <c r="C160" s="235"/>
      <c r="D160" s="236" t="s">
        <v>157</v>
      </c>
      <c r="E160" s="237" t="s">
        <v>1</v>
      </c>
      <c r="F160" s="238" t="s">
        <v>185</v>
      </c>
      <c r="G160" s="235"/>
      <c r="H160" s="239">
        <v>36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157</v>
      </c>
      <c r="AU160" s="245" t="s">
        <v>89</v>
      </c>
      <c r="AV160" s="13" t="s">
        <v>89</v>
      </c>
      <c r="AW160" s="13" t="s">
        <v>32</v>
      </c>
      <c r="AX160" s="13" t="s">
        <v>84</v>
      </c>
      <c r="AY160" s="245" t="s">
        <v>150</v>
      </c>
    </row>
    <row r="161" s="12" customFormat="1" ht="22.8" customHeight="1">
      <c r="A161" s="12"/>
      <c r="B161" s="204"/>
      <c r="C161" s="205"/>
      <c r="D161" s="206" t="s">
        <v>75</v>
      </c>
      <c r="E161" s="218" t="s">
        <v>97</v>
      </c>
      <c r="F161" s="218" t="s">
        <v>186</v>
      </c>
      <c r="G161" s="205"/>
      <c r="H161" s="205"/>
      <c r="I161" s="208"/>
      <c r="J161" s="219">
        <f>BK161</f>
        <v>0</v>
      </c>
      <c r="K161" s="205"/>
      <c r="L161" s="210"/>
      <c r="M161" s="211"/>
      <c r="N161" s="212"/>
      <c r="O161" s="212"/>
      <c r="P161" s="213">
        <f>SUM(P162:P163)</f>
        <v>0</v>
      </c>
      <c r="Q161" s="212"/>
      <c r="R161" s="213">
        <f>SUM(R162:R163)</f>
        <v>0.42767440000000001</v>
      </c>
      <c r="S161" s="212"/>
      <c r="T161" s="214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5" t="s">
        <v>84</v>
      </c>
      <c r="AT161" s="216" t="s">
        <v>75</v>
      </c>
      <c r="AU161" s="216" t="s">
        <v>84</v>
      </c>
      <c r="AY161" s="215" t="s">
        <v>150</v>
      </c>
      <c r="BK161" s="217">
        <f>SUM(BK162:BK163)</f>
        <v>0</v>
      </c>
    </row>
    <row r="162" s="2" customFormat="1" ht="24.15" customHeight="1">
      <c r="A162" s="38"/>
      <c r="B162" s="39"/>
      <c r="C162" s="220" t="s">
        <v>187</v>
      </c>
      <c r="D162" s="220" t="s">
        <v>152</v>
      </c>
      <c r="E162" s="221" t="s">
        <v>188</v>
      </c>
      <c r="F162" s="222" t="s">
        <v>189</v>
      </c>
      <c r="G162" s="223" t="s">
        <v>100</v>
      </c>
      <c r="H162" s="224">
        <v>2.02</v>
      </c>
      <c r="I162" s="225"/>
      <c r="J162" s="226">
        <f>ROUND(I162*H162,2)</f>
        <v>0</v>
      </c>
      <c r="K162" s="227"/>
      <c r="L162" s="44"/>
      <c r="M162" s="228" t="s">
        <v>1</v>
      </c>
      <c r="N162" s="229" t="s">
        <v>42</v>
      </c>
      <c r="O162" s="91"/>
      <c r="P162" s="230">
        <f>O162*H162</f>
        <v>0</v>
      </c>
      <c r="Q162" s="230">
        <v>0.21171999999999999</v>
      </c>
      <c r="R162" s="230">
        <f>Q162*H162</f>
        <v>0.42767440000000001</v>
      </c>
      <c r="S162" s="230">
        <v>0</v>
      </c>
      <c r="T162" s="23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2" t="s">
        <v>155</v>
      </c>
      <c r="AT162" s="232" t="s">
        <v>152</v>
      </c>
      <c r="AU162" s="232" t="s">
        <v>89</v>
      </c>
      <c r="AY162" s="17" t="s">
        <v>150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7" t="s">
        <v>89</v>
      </c>
      <c r="BK162" s="233">
        <f>ROUND(I162*H162,2)</f>
        <v>0</v>
      </c>
      <c r="BL162" s="17" t="s">
        <v>155</v>
      </c>
      <c r="BM162" s="232" t="s">
        <v>190</v>
      </c>
    </row>
    <row r="163" s="13" customFormat="1">
      <c r="A163" s="13"/>
      <c r="B163" s="234"/>
      <c r="C163" s="235"/>
      <c r="D163" s="236" t="s">
        <v>157</v>
      </c>
      <c r="E163" s="237" t="s">
        <v>1</v>
      </c>
      <c r="F163" s="238" t="s">
        <v>191</v>
      </c>
      <c r="G163" s="235"/>
      <c r="H163" s="239">
        <v>2.02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157</v>
      </c>
      <c r="AU163" s="245" t="s">
        <v>89</v>
      </c>
      <c r="AV163" s="13" t="s">
        <v>89</v>
      </c>
      <c r="AW163" s="13" t="s">
        <v>32</v>
      </c>
      <c r="AX163" s="13" t="s">
        <v>84</v>
      </c>
      <c r="AY163" s="245" t="s">
        <v>150</v>
      </c>
    </row>
    <row r="164" s="12" customFormat="1" ht="22.8" customHeight="1">
      <c r="A164" s="12"/>
      <c r="B164" s="204"/>
      <c r="C164" s="205"/>
      <c r="D164" s="206" t="s">
        <v>75</v>
      </c>
      <c r="E164" s="218" t="s">
        <v>176</v>
      </c>
      <c r="F164" s="218" t="s">
        <v>192</v>
      </c>
      <c r="G164" s="205"/>
      <c r="H164" s="205"/>
      <c r="I164" s="208"/>
      <c r="J164" s="219">
        <f>BK164</f>
        <v>0</v>
      </c>
      <c r="K164" s="205"/>
      <c r="L164" s="210"/>
      <c r="M164" s="211"/>
      <c r="N164" s="212"/>
      <c r="O164" s="212"/>
      <c r="P164" s="213">
        <f>SUM(P165:P168)</f>
        <v>0</v>
      </c>
      <c r="Q164" s="212"/>
      <c r="R164" s="213">
        <f>SUM(R165:R168)</f>
        <v>2.557134</v>
      </c>
      <c r="S164" s="212"/>
      <c r="T164" s="214">
        <f>SUM(T165:T168)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5" t="s">
        <v>84</v>
      </c>
      <c r="AT164" s="216" t="s">
        <v>75</v>
      </c>
      <c r="AU164" s="216" t="s">
        <v>84</v>
      </c>
      <c r="AY164" s="215" t="s">
        <v>150</v>
      </c>
      <c r="BK164" s="217">
        <f>SUM(BK165:BK168)</f>
        <v>0</v>
      </c>
    </row>
    <row r="165" s="2" customFormat="1" ht="16.5" customHeight="1">
      <c r="A165" s="38"/>
      <c r="B165" s="39"/>
      <c r="C165" s="220" t="s">
        <v>193</v>
      </c>
      <c r="D165" s="220" t="s">
        <v>152</v>
      </c>
      <c r="E165" s="221" t="s">
        <v>194</v>
      </c>
      <c r="F165" s="222" t="s">
        <v>195</v>
      </c>
      <c r="G165" s="223" t="s">
        <v>100</v>
      </c>
      <c r="H165" s="224">
        <v>5.7000000000000002</v>
      </c>
      <c r="I165" s="225"/>
      <c r="J165" s="226">
        <f>ROUND(I165*H165,2)</f>
        <v>0</v>
      </c>
      <c r="K165" s="227"/>
      <c r="L165" s="44"/>
      <c r="M165" s="228" t="s">
        <v>1</v>
      </c>
      <c r="N165" s="229" t="s">
        <v>42</v>
      </c>
      <c r="O165" s="91"/>
      <c r="P165" s="230">
        <f>O165*H165</f>
        <v>0</v>
      </c>
      <c r="Q165" s="230">
        <v>0.34499999999999997</v>
      </c>
      <c r="R165" s="230">
        <f>Q165*H165</f>
        <v>1.9664999999999999</v>
      </c>
      <c r="S165" s="230">
        <v>0</v>
      </c>
      <c r="T165" s="23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2" t="s">
        <v>155</v>
      </c>
      <c r="AT165" s="232" t="s">
        <v>152</v>
      </c>
      <c r="AU165" s="232" t="s">
        <v>89</v>
      </c>
      <c r="AY165" s="17" t="s">
        <v>150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7" t="s">
        <v>89</v>
      </c>
      <c r="BK165" s="233">
        <f>ROUND(I165*H165,2)</f>
        <v>0</v>
      </c>
      <c r="BL165" s="17" t="s">
        <v>155</v>
      </c>
      <c r="BM165" s="232" t="s">
        <v>196</v>
      </c>
    </row>
    <row r="166" s="13" customFormat="1">
      <c r="A166" s="13"/>
      <c r="B166" s="234"/>
      <c r="C166" s="235"/>
      <c r="D166" s="236" t="s">
        <v>157</v>
      </c>
      <c r="E166" s="237" t="s">
        <v>1</v>
      </c>
      <c r="F166" s="238" t="s">
        <v>197</v>
      </c>
      <c r="G166" s="235"/>
      <c r="H166" s="239">
        <v>5.7000000000000002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157</v>
      </c>
      <c r="AU166" s="245" t="s">
        <v>89</v>
      </c>
      <c r="AV166" s="13" t="s">
        <v>89</v>
      </c>
      <c r="AW166" s="13" t="s">
        <v>32</v>
      </c>
      <c r="AX166" s="13" t="s">
        <v>84</v>
      </c>
      <c r="AY166" s="245" t="s">
        <v>150</v>
      </c>
    </row>
    <row r="167" s="2" customFormat="1" ht="24.15" customHeight="1">
      <c r="A167" s="38"/>
      <c r="B167" s="39"/>
      <c r="C167" s="220" t="s">
        <v>198</v>
      </c>
      <c r="D167" s="220" t="s">
        <v>152</v>
      </c>
      <c r="E167" s="221" t="s">
        <v>199</v>
      </c>
      <c r="F167" s="222" t="s">
        <v>200</v>
      </c>
      <c r="G167" s="223" t="s">
        <v>100</v>
      </c>
      <c r="H167" s="224">
        <v>5.7000000000000002</v>
      </c>
      <c r="I167" s="225"/>
      <c r="J167" s="226">
        <f>ROUND(I167*H167,2)</f>
        <v>0</v>
      </c>
      <c r="K167" s="227"/>
      <c r="L167" s="44"/>
      <c r="M167" s="228" t="s">
        <v>1</v>
      </c>
      <c r="N167" s="229" t="s">
        <v>42</v>
      </c>
      <c r="O167" s="91"/>
      <c r="P167" s="230">
        <f>O167*H167</f>
        <v>0</v>
      </c>
      <c r="Q167" s="230">
        <v>0.10362</v>
      </c>
      <c r="R167" s="230">
        <f>Q167*H167</f>
        <v>0.59063399999999999</v>
      </c>
      <c r="S167" s="230">
        <v>0</v>
      </c>
      <c r="T167" s="23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2" t="s">
        <v>155</v>
      </c>
      <c r="AT167" s="232" t="s">
        <v>152</v>
      </c>
      <c r="AU167" s="232" t="s">
        <v>89</v>
      </c>
      <c r="AY167" s="17" t="s">
        <v>150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7" t="s">
        <v>89</v>
      </c>
      <c r="BK167" s="233">
        <f>ROUND(I167*H167,2)</f>
        <v>0</v>
      </c>
      <c r="BL167" s="17" t="s">
        <v>155</v>
      </c>
      <c r="BM167" s="232" t="s">
        <v>201</v>
      </c>
    </row>
    <row r="168" s="13" customFormat="1">
      <c r="A168" s="13"/>
      <c r="B168" s="234"/>
      <c r="C168" s="235"/>
      <c r="D168" s="236" t="s">
        <v>157</v>
      </c>
      <c r="E168" s="237" t="s">
        <v>1</v>
      </c>
      <c r="F168" s="238" t="s">
        <v>202</v>
      </c>
      <c r="G168" s="235"/>
      <c r="H168" s="239">
        <v>5.7000000000000002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157</v>
      </c>
      <c r="AU168" s="245" t="s">
        <v>89</v>
      </c>
      <c r="AV168" s="13" t="s">
        <v>89</v>
      </c>
      <c r="AW168" s="13" t="s">
        <v>32</v>
      </c>
      <c r="AX168" s="13" t="s">
        <v>84</v>
      </c>
      <c r="AY168" s="245" t="s">
        <v>150</v>
      </c>
    </row>
    <row r="169" s="12" customFormat="1" ht="22.8" customHeight="1">
      <c r="A169" s="12"/>
      <c r="B169" s="204"/>
      <c r="C169" s="205"/>
      <c r="D169" s="206" t="s">
        <v>75</v>
      </c>
      <c r="E169" s="218" t="s">
        <v>181</v>
      </c>
      <c r="F169" s="218" t="s">
        <v>203</v>
      </c>
      <c r="G169" s="205"/>
      <c r="H169" s="205"/>
      <c r="I169" s="208"/>
      <c r="J169" s="219">
        <f>BK169</f>
        <v>0</v>
      </c>
      <c r="K169" s="205"/>
      <c r="L169" s="210"/>
      <c r="M169" s="211"/>
      <c r="N169" s="212"/>
      <c r="O169" s="212"/>
      <c r="P169" s="213">
        <f>SUM(P170:P259)</f>
        <v>0</v>
      </c>
      <c r="Q169" s="212"/>
      <c r="R169" s="213">
        <f>SUM(R170:R259)</f>
        <v>26.493373020000003</v>
      </c>
      <c r="S169" s="212"/>
      <c r="T169" s="214">
        <f>SUM(T170:T259)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5" t="s">
        <v>84</v>
      </c>
      <c r="AT169" s="216" t="s">
        <v>75</v>
      </c>
      <c r="AU169" s="216" t="s">
        <v>84</v>
      </c>
      <c r="AY169" s="215" t="s">
        <v>150</v>
      </c>
      <c r="BK169" s="217">
        <f>SUM(BK170:BK259)</f>
        <v>0</v>
      </c>
    </row>
    <row r="170" s="2" customFormat="1" ht="16.5" customHeight="1">
      <c r="A170" s="38"/>
      <c r="B170" s="39"/>
      <c r="C170" s="220" t="s">
        <v>204</v>
      </c>
      <c r="D170" s="220" t="s">
        <v>152</v>
      </c>
      <c r="E170" s="221" t="s">
        <v>205</v>
      </c>
      <c r="F170" s="222" t="s">
        <v>206</v>
      </c>
      <c r="G170" s="223" t="s">
        <v>100</v>
      </c>
      <c r="H170" s="224">
        <v>73.808000000000007</v>
      </c>
      <c r="I170" s="225"/>
      <c r="J170" s="226">
        <f>ROUND(I170*H170,2)</f>
        <v>0</v>
      </c>
      <c r="K170" s="227"/>
      <c r="L170" s="44"/>
      <c r="M170" s="228" t="s">
        <v>1</v>
      </c>
      <c r="N170" s="229" t="s">
        <v>42</v>
      </c>
      <c r="O170" s="91"/>
      <c r="P170" s="230">
        <f>O170*H170</f>
        <v>0</v>
      </c>
      <c r="Q170" s="230">
        <v>0.042599999999999999</v>
      </c>
      <c r="R170" s="230">
        <f>Q170*H170</f>
        <v>3.1442208000000003</v>
      </c>
      <c r="S170" s="230">
        <v>0</v>
      </c>
      <c r="T170" s="23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2" t="s">
        <v>155</v>
      </c>
      <c r="AT170" s="232" t="s">
        <v>152</v>
      </c>
      <c r="AU170" s="232" t="s">
        <v>89</v>
      </c>
      <c r="AY170" s="17" t="s">
        <v>150</v>
      </c>
      <c r="BE170" s="233">
        <f>IF(N170="základní",J170,0)</f>
        <v>0</v>
      </c>
      <c r="BF170" s="233">
        <f>IF(N170="snížená",J170,0)</f>
        <v>0</v>
      </c>
      <c r="BG170" s="233">
        <f>IF(N170="zákl. přenesená",J170,0)</f>
        <v>0</v>
      </c>
      <c r="BH170" s="233">
        <f>IF(N170="sníž. přenesená",J170,0)</f>
        <v>0</v>
      </c>
      <c r="BI170" s="233">
        <f>IF(N170="nulová",J170,0)</f>
        <v>0</v>
      </c>
      <c r="BJ170" s="17" t="s">
        <v>89</v>
      </c>
      <c r="BK170" s="233">
        <f>ROUND(I170*H170,2)</f>
        <v>0</v>
      </c>
      <c r="BL170" s="17" t="s">
        <v>155</v>
      </c>
      <c r="BM170" s="232" t="s">
        <v>207</v>
      </c>
    </row>
    <row r="171" s="13" customFormat="1">
      <c r="A171" s="13"/>
      <c r="B171" s="234"/>
      <c r="C171" s="235"/>
      <c r="D171" s="236" t="s">
        <v>157</v>
      </c>
      <c r="E171" s="237" t="s">
        <v>1</v>
      </c>
      <c r="F171" s="238" t="s">
        <v>208</v>
      </c>
      <c r="G171" s="235"/>
      <c r="H171" s="239">
        <v>73.808000000000007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157</v>
      </c>
      <c r="AU171" s="245" t="s">
        <v>89</v>
      </c>
      <c r="AV171" s="13" t="s">
        <v>89</v>
      </c>
      <c r="AW171" s="13" t="s">
        <v>32</v>
      </c>
      <c r="AX171" s="13" t="s">
        <v>84</v>
      </c>
      <c r="AY171" s="245" t="s">
        <v>150</v>
      </c>
    </row>
    <row r="172" s="2" customFormat="1" ht="24.15" customHeight="1">
      <c r="A172" s="38"/>
      <c r="B172" s="39"/>
      <c r="C172" s="220" t="s">
        <v>209</v>
      </c>
      <c r="D172" s="220" t="s">
        <v>152</v>
      </c>
      <c r="E172" s="221" t="s">
        <v>210</v>
      </c>
      <c r="F172" s="222" t="s">
        <v>211</v>
      </c>
      <c r="G172" s="223" t="s">
        <v>95</v>
      </c>
      <c r="H172" s="224">
        <v>210.88</v>
      </c>
      <c r="I172" s="225"/>
      <c r="J172" s="226">
        <f>ROUND(I172*H172,2)</f>
        <v>0</v>
      </c>
      <c r="K172" s="227"/>
      <c r="L172" s="44"/>
      <c r="M172" s="228" t="s">
        <v>1</v>
      </c>
      <c r="N172" s="229" t="s">
        <v>42</v>
      </c>
      <c r="O172" s="91"/>
      <c r="P172" s="230">
        <f>O172*H172</f>
        <v>0</v>
      </c>
      <c r="Q172" s="230">
        <v>0.0015</v>
      </c>
      <c r="R172" s="230">
        <f>Q172*H172</f>
        <v>0.31631999999999999</v>
      </c>
      <c r="S172" s="230">
        <v>0</v>
      </c>
      <c r="T172" s="23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2" t="s">
        <v>155</v>
      </c>
      <c r="AT172" s="232" t="s">
        <v>152</v>
      </c>
      <c r="AU172" s="232" t="s">
        <v>89</v>
      </c>
      <c r="AY172" s="17" t="s">
        <v>150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7" t="s">
        <v>89</v>
      </c>
      <c r="BK172" s="233">
        <f>ROUND(I172*H172,2)</f>
        <v>0</v>
      </c>
      <c r="BL172" s="17" t="s">
        <v>155</v>
      </c>
      <c r="BM172" s="232" t="s">
        <v>212</v>
      </c>
    </row>
    <row r="173" s="13" customFormat="1">
      <c r="A173" s="13"/>
      <c r="B173" s="234"/>
      <c r="C173" s="235"/>
      <c r="D173" s="236" t="s">
        <v>157</v>
      </c>
      <c r="E173" s="237" t="s">
        <v>1</v>
      </c>
      <c r="F173" s="238" t="s">
        <v>213</v>
      </c>
      <c r="G173" s="235"/>
      <c r="H173" s="239">
        <v>210.88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157</v>
      </c>
      <c r="AU173" s="245" t="s">
        <v>89</v>
      </c>
      <c r="AV173" s="13" t="s">
        <v>89</v>
      </c>
      <c r="AW173" s="13" t="s">
        <v>32</v>
      </c>
      <c r="AX173" s="13" t="s">
        <v>84</v>
      </c>
      <c r="AY173" s="245" t="s">
        <v>150</v>
      </c>
    </row>
    <row r="174" s="2" customFormat="1" ht="24.15" customHeight="1">
      <c r="A174" s="38"/>
      <c r="B174" s="39"/>
      <c r="C174" s="220" t="s">
        <v>214</v>
      </c>
      <c r="D174" s="220" t="s">
        <v>152</v>
      </c>
      <c r="E174" s="221" t="s">
        <v>215</v>
      </c>
      <c r="F174" s="222" t="s">
        <v>216</v>
      </c>
      <c r="G174" s="223" t="s">
        <v>100</v>
      </c>
      <c r="H174" s="224">
        <v>11.4</v>
      </c>
      <c r="I174" s="225"/>
      <c r="J174" s="226">
        <f>ROUND(I174*H174,2)</f>
        <v>0</v>
      </c>
      <c r="K174" s="227"/>
      <c r="L174" s="44"/>
      <c r="M174" s="228" t="s">
        <v>1</v>
      </c>
      <c r="N174" s="229" t="s">
        <v>42</v>
      </c>
      <c r="O174" s="91"/>
      <c r="P174" s="230">
        <f>O174*H174</f>
        <v>0</v>
      </c>
      <c r="Q174" s="230">
        <v>0.0014</v>
      </c>
      <c r="R174" s="230">
        <f>Q174*H174</f>
        <v>0.015960000000000002</v>
      </c>
      <c r="S174" s="230">
        <v>0</v>
      </c>
      <c r="T174" s="23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2" t="s">
        <v>155</v>
      </c>
      <c r="AT174" s="232" t="s">
        <v>152</v>
      </c>
      <c r="AU174" s="232" t="s">
        <v>89</v>
      </c>
      <c r="AY174" s="17" t="s">
        <v>150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7" t="s">
        <v>89</v>
      </c>
      <c r="BK174" s="233">
        <f>ROUND(I174*H174,2)</f>
        <v>0</v>
      </c>
      <c r="BL174" s="17" t="s">
        <v>155</v>
      </c>
      <c r="BM174" s="232" t="s">
        <v>217</v>
      </c>
    </row>
    <row r="175" s="13" customFormat="1">
      <c r="A175" s="13"/>
      <c r="B175" s="234"/>
      <c r="C175" s="235"/>
      <c r="D175" s="236" t="s">
        <v>157</v>
      </c>
      <c r="E175" s="237" t="s">
        <v>1</v>
      </c>
      <c r="F175" s="238" t="s">
        <v>218</v>
      </c>
      <c r="G175" s="235"/>
      <c r="H175" s="239">
        <v>11.4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157</v>
      </c>
      <c r="AU175" s="245" t="s">
        <v>89</v>
      </c>
      <c r="AV175" s="13" t="s">
        <v>89</v>
      </c>
      <c r="AW175" s="13" t="s">
        <v>32</v>
      </c>
      <c r="AX175" s="13" t="s">
        <v>84</v>
      </c>
      <c r="AY175" s="245" t="s">
        <v>150</v>
      </c>
    </row>
    <row r="176" s="2" customFormat="1" ht="44.25" customHeight="1">
      <c r="A176" s="38"/>
      <c r="B176" s="39"/>
      <c r="C176" s="220" t="s">
        <v>219</v>
      </c>
      <c r="D176" s="220" t="s">
        <v>152</v>
      </c>
      <c r="E176" s="221" t="s">
        <v>220</v>
      </c>
      <c r="F176" s="222" t="s">
        <v>221</v>
      </c>
      <c r="G176" s="223" t="s">
        <v>100</v>
      </c>
      <c r="H176" s="224">
        <v>11.4</v>
      </c>
      <c r="I176" s="225"/>
      <c r="J176" s="226">
        <f>ROUND(I176*H176,2)</f>
        <v>0</v>
      </c>
      <c r="K176" s="227"/>
      <c r="L176" s="44"/>
      <c r="M176" s="228" t="s">
        <v>1</v>
      </c>
      <c r="N176" s="229" t="s">
        <v>42</v>
      </c>
      <c r="O176" s="91"/>
      <c r="P176" s="230">
        <f>O176*H176</f>
        <v>0</v>
      </c>
      <c r="Q176" s="230">
        <v>0.0093900000000000008</v>
      </c>
      <c r="R176" s="230">
        <f>Q176*H176</f>
        <v>0.10704600000000002</v>
      </c>
      <c r="S176" s="230">
        <v>0</v>
      </c>
      <c r="T176" s="23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2" t="s">
        <v>155</v>
      </c>
      <c r="AT176" s="232" t="s">
        <v>152</v>
      </c>
      <c r="AU176" s="232" t="s">
        <v>89</v>
      </c>
      <c r="AY176" s="17" t="s">
        <v>150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7" t="s">
        <v>89</v>
      </c>
      <c r="BK176" s="233">
        <f>ROUND(I176*H176,2)</f>
        <v>0</v>
      </c>
      <c r="BL176" s="17" t="s">
        <v>155</v>
      </c>
      <c r="BM176" s="232" t="s">
        <v>222</v>
      </c>
    </row>
    <row r="177" s="13" customFormat="1">
      <c r="A177" s="13"/>
      <c r="B177" s="234"/>
      <c r="C177" s="235"/>
      <c r="D177" s="236" t="s">
        <v>157</v>
      </c>
      <c r="E177" s="237" t="s">
        <v>1</v>
      </c>
      <c r="F177" s="238" t="s">
        <v>218</v>
      </c>
      <c r="G177" s="235"/>
      <c r="H177" s="239">
        <v>11.4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157</v>
      </c>
      <c r="AU177" s="245" t="s">
        <v>89</v>
      </c>
      <c r="AV177" s="13" t="s">
        <v>89</v>
      </c>
      <c r="AW177" s="13" t="s">
        <v>32</v>
      </c>
      <c r="AX177" s="13" t="s">
        <v>84</v>
      </c>
      <c r="AY177" s="245" t="s">
        <v>150</v>
      </c>
    </row>
    <row r="178" s="2" customFormat="1" ht="24.15" customHeight="1">
      <c r="A178" s="38"/>
      <c r="B178" s="39"/>
      <c r="C178" s="257" t="s">
        <v>223</v>
      </c>
      <c r="D178" s="257" t="s">
        <v>224</v>
      </c>
      <c r="E178" s="258" t="s">
        <v>225</v>
      </c>
      <c r="F178" s="259" t="s">
        <v>226</v>
      </c>
      <c r="G178" s="260" t="s">
        <v>100</v>
      </c>
      <c r="H178" s="261">
        <v>13</v>
      </c>
      <c r="I178" s="262"/>
      <c r="J178" s="263">
        <f>ROUND(I178*H178,2)</f>
        <v>0</v>
      </c>
      <c r="K178" s="264"/>
      <c r="L178" s="265"/>
      <c r="M178" s="266" t="s">
        <v>1</v>
      </c>
      <c r="N178" s="267" t="s">
        <v>42</v>
      </c>
      <c r="O178" s="91"/>
      <c r="P178" s="230">
        <f>O178*H178</f>
        <v>0</v>
      </c>
      <c r="Q178" s="230">
        <v>0.0089999999999999993</v>
      </c>
      <c r="R178" s="230">
        <f>Q178*H178</f>
        <v>0.11699999999999999</v>
      </c>
      <c r="S178" s="230">
        <v>0</v>
      </c>
      <c r="T178" s="23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2" t="s">
        <v>193</v>
      </c>
      <c r="AT178" s="232" t="s">
        <v>224</v>
      </c>
      <c r="AU178" s="232" t="s">
        <v>89</v>
      </c>
      <c r="AY178" s="17" t="s">
        <v>150</v>
      </c>
      <c r="BE178" s="233">
        <f>IF(N178="základní",J178,0)</f>
        <v>0</v>
      </c>
      <c r="BF178" s="233">
        <f>IF(N178="snížená",J178,0)</f>
        <v>0</v>
      </c>
      <c r="BG178" s="233">
        <f>IF(N178="zákl. přenesená",J178,0)</f>
        <v>0</v>
      </c>
      <c r="BH178" s="233">
        <f>IF(N178="sníž. přenesená",J178,0)</f>
        <v>0</v>
      </c>
      <c r="BI178" s="233">
        <f>IF(N178="nulová",J178,0)</f>
        <v>0</v>
      </c>
      <c r="BJ178" s="17" t="s">
        <v>89</v>
      </c>
      <c r="BK178" s="233">
        <f>ROUND(I178*H178,2)</f>
        <v>0</v>
      </c>
      <c r="BL178" s="17" t="s">
        <v>155</v>
      </c>
      <c r="BM178" s="232" t="s">
        <v>227</v>
      </c>
    </row>
    <row r="179" s="2" customFormat="1" ht="24.15" customHeight="1">
      <c r="A179" s="38"/>
      <c r="B179" s="39"/>
      <c r="C179" s="220" t="s">
        <v>8</v>
      </c>
      <c r="D179" s="220" t="s">
        <v>152</v>
      </c>
      <c r="E179" s="221" t="s">
        <v>228</v>
      </c>
      <c r="F179" s="222" t="s">
        <v>229</v>
      </c>
      <c r="G179" s="223" t="s">
        <v>100</v>
      </c>
      <c r="H179" s="224">
        <v>11.4</v>
      </c>
      <c r="I179" s="225"/>
      <c r="J179" s="226">
        <f>ROUND(I179*H179,2)</f>
        <v>0</v>
      </c>
      <c r="K179" s="227"/>
      <c r="L179" s="44"/>
      <c r="M179" s="228" t="s">
        <v>1</v>
      </c>
      <c r="N179" s="229" t="s">
        <v>42</v>
      </c>
      <c r="O179" s="91"/>
      <c r="P179" s="230">
        <f>O179*H179</f>
        <v>0</v>
      </c>
      <c r="Q179" s="230">
        <v>0.00348</v>
      </c>
      <c r="R179" s="230">
        <f>Q179*H179</f>
        <v>0.039671999999999999</v>
      </c>
      <c r="S179" s="230">
        <v>0</v>
      </c>
      <c r="T179" s="23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2" t="s">
        <v>155</v>
      </c>
      <c r="AT179" s="232" t="s">
        <v>152</v>
      </c>
      <c r="AU179" s="232" t="s">
        <v>89</v>
      </c>
      <c r="AY179" s="17" t="s">
        <v>150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7" t="s">
        <v>89</v>
      </c>
      <c r="BK179" s="233">
        <f>ROUND(I179*H179,2)</f>
        <v>0</v>
      </c>
      <c r="BL179" s="17" t="s">
        <v>155</v>
      </c>
      <c r="BM179" s="232" t="s">
        <v>230</v>
      </c>
    </row>
    <row r="180" s="13" customFormat="1">
      <c r="A180" s="13"/>
      <c r="B180" s="234"/>
      <c r="C180" s="235"/>
      <c r="D180" s="236" t="s">
        <v>157</v>
      </c>
      <c r="E180" s="237" t="s">
        <v>1</v>
      </c>
      <c r="F180" s="238" t="s">
        <v>218</v>
      </c>
      <c r="G180" s="235"/>
      <c r="H180" s="239">
        <v>11.4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157</v>
      </c>
      <c r="AU180" s="245" t="s">
        <v>89</v>
      </c>
      <c r="AV180" s="13" t="s">
        <v>89</v>
      </c>
      <c r="AW180" s="13" t="s">
        <v>32</v>
      </c>
      <c r="AX180" s="13" t="s">
        <v>84</v>
      </c>
      <c r="AY180" s="245" t="s">
        <v>150</v>
      </c>
    </row>
    <row r="181" s="2" customFormat="1" ht="24.15" customHeight="1">
      <c r="A181" s="38"/>
      <c r="B181" s="39"/>
      <c r="C181" s="220" t="s">
        <v>231</v>
      </c>
      <c r="D181" s="220" t="s">
        <v>152</v>
      </c>
      <c r="E181" s="221" t="s">
        <v>232</v>
      </c>
      <c r="F181" s="222" t="s">
        <v>233</v>
      </c>
      <c r="G181" s="223" t="s">
        <v>100</v>
      </c>
      <c r="H181" s="224">
        <v>493.08800000000002</v>
      </c>
      <c r="I181" s="225"/>
      <c r="J181" s="226">
        <f>ROUND(I181*H181,2)</f>
        <v>0</v>
      </c>
      <c r="K181" s="227"/>
      <c r="L181" s="44"/>
      <c r="M181" s="228" t="s">
        <v>1</v>
      </c>
      <c r="N181" s="229" t="s">
        <v>42</v>
      </c>
      <c r="O181" s="91"/>
      <c r="P181" s="230">
        <f>O181*H181</f>
        <v>0</v>
      </c>
      <c r="Q181" s="230">
        <v>0.0014</v>
      </c>
      <c r="R181" s="230">
        <f>Q181*H181</f>
        <v>0.69032320000000003</v>
      </c>
      <c r="S181" s="230">
        <v>0</v>
      </c>
      <c r="T181" s="23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2" t="s">
        <v>155</v>
      </c>
      <c r="AT181" s="232" t="s">
        <v>152</v>
      </c>
      <c r="AU181" s="232" t="s">
        <v>89</v>
      </c>
      <c r="AY181" s="17" t="s">
        <v>150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7" t="s">
        <v>89</v>
      </c>
      <c r="BK181" s="233">
        <f>ROUND(I181*H181,2)</f>
        <v>0</v>
      </c>
      <c r="BL181" s="17" t="s">
        <v>155</v>
      </c>
      <c r="BM181" s="232" t="s">
        <v>234</v>
      </c>
    </row>
    <row r="182" s="13" customFormat="1">
      <c r="A182" s="13"/>
      <c r="B182" s="234"/>
      <c r="C182" s="235"/>
      <c r="D182" s="236" t="s">
        <v>157</v>
      </c>
      <c r="E182" s="237" t="s">
        <v>1</v>
      </c>
      <c r="F182" s="238" t="s">
        <v>235</v>
      </c>
      <c r="G182" s="235"/>
      <c r="H182" s="239">
        <v>565.01499999999999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157</v>
      </c>
      <c r="AU182" s="245" t="s">
        <v>89</v>
      </c>
      <c r="AV182" s="13" t="s">
        <v>89</v>
      </c>
      <c r="AW182" s="13" t="s">
        <v>32</v>
      </c>
      <c r="AX182" s="13" t="s">
        <v>76</v>
      </c>
      <c r="AY182" s="245" t="s">
        <v>150</v>
      </c>
    </row>
    <row r="183" s="13" customFormat="1">
      <c r="A183" s="13"/>
      <c r="B183" s="234"/>
      <c r="C183" s="235"/>
      <c r="D183" s="236" t="s">
        <v>157</v>
      </c>
      <c r="E183" s="237" t="s">
        <v>1</v>
      </c>
      <c r="F183" s="238" t="s">
        <v>236</v>
      </c>
      <c r="G183" s="235"/>
      <c r="H183" s="239">
        <v>21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157</v>
      </c>
      <c r="AU183" s="245" t="s">
        <v>89</v>
      </c>
      <c r="AV183" s="13" t="s">
        <v>89</v>
      </c>
      <c r="AW183" s="13" t="s">
        <v>32</v>
      </c>
      <c r="AX183" s="13" t="s">
        <v>76</v>
      </c>
      <c r="AY183" s="245" t="s">
        <v>150</v>
      </c>
    </row>
    <row r="184" s="13" customFormat="1">
      <c r="A184" s="13"/>
      <c r="B184" s="234"/>
      <c r="C184" s="235"/>
      <c r="D184" s="236" t="s">
        <v>157</v>
      </c>
      <c r="E184" s="237" t="s">
        <v>1</v>
      </c>
      <c r="F184" s="238" t="s">
        <v>237</v>
      </c>
      <c r="G184" s="235"/>
      <c r="H184" s="239">
        <v>-92.927000000000007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157</v>
      </c>
      <c r="AU184" s="245" t="s">
        <v>89</v>
      </c>
      <c r="AV184" s="13" t="s">
        <v>89</v>
      </c>
      <c r="AW184" s="13" t="s">
        <v>32</v>
      </c>
      <c r="AX184" s="13" t="s">
        <v>76</v>
      </c>
      <c r="AY184" s="245" t="s">
        <v>150</v>
      </c>
    </row>
    <row r="185" s="14" customFormat="1">
      <c r="A185" s="14"/>
      <c r="B185" s="246"/>
      <c r="C185" s="247"/>
      <c r="D185" s="236" t="s">
        <v>157</v>
      </c>
      <c r="E185" s="248" t="s">
        <v>1</v>
      </c>
      <c r="F185" s="249" t="s">
        <v>164</v>
      </c>
      <c r="G185" s="247"/>
      <c r="H185" s="250">
        <v>493.08799999999997</v>
      </c>
      <c r="I185" s="251"/>
      <c r="J185" s="247"/>
      <c r="K185" s="247"/>
      <c r="L185" s="252"/>
      <c r="M185" s="253"/>
      <c r="N185" s="254"/>
      <c r="O185" s="254"/>
      <c r="P185" s="254"/>
      <c r="Q185" s="254"/>
      <c r="R185" s="254"/>
      <c r="S185" s="254"/>
      <c r="T185" s="25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6" t="s">
        <v>157</v>
      </c>
      <c r="AU185" s="256" t="s">
        <v>89</v>
      </c>
      <c r="AV185" s="14" t="s">
        <v>155</v>
      </c>
      <c r="AW185" s="14" t="s">
        <v>32</v>
      </c>
      <c r="AX185" s="14" t="s">
        <v>84</v>
      </c>
      <c r="AY185" s="256" t="s">
        <v>150</v>
      </c>
    </row>
    <row r="186" s="2" customFormat="1" ht="24.15" customHeight="1">
      <c r="A186" s="38"/>
      <c r="B186" s="39"/>
      <c r="C186" s="220" t="s">
        <v>238</v>
      </c>
      <c r="D186" s="220" t="s">
        <v>152</v>
      </c>
      <c r="E186" s="221" t="s">
        <v>239</v>
      </c>
      <c r="F186" s="222" t="s">
        <v>240</v>
      </c>
      <c r="G186" s="223" t="s">
        <v>100</v>
      </c>
      <c r="H186" s="224">
        <v>12.6</v>
      </c>
      <c r="I186" s="225"/>
      <c r="J186" s="226">
        <f>ROUND(I186*H186,2)</f>
        <v>0</v>
      </c>
      <c r="K186" s="227"/>
      <c r="L186" s="44"/>
      <c r="M186" s="228" t="s">
        <v>1</v>
      </c>
      <c r="N186" s="229" t="s">
        <v>42</v>
      </c>
      <c r="O186" s="91"/>
      <c r="P186" s="230">
        <f>O186*H186</f>
        <v>0</v>
      </c>
      <c r="Q186" s="230">
        <v>0.027300000000000001</v>
      </c>
      <c r="R186" s="230">
        <f>Q186*H186</f>
        <v>0.34398000000000001</v>
      </c>
      <c r="S186" s="230">
        <v>0</v>
      </c>
      <c r="T186" s="23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2" t="s">
        <v>155</v>
      </c>
      <c r="AT186" s="232" t="s">
        <v>152</v>
      </c>
      <c r="AU186" s="232" t="s">
        <v>89</v>
      </c>
      <c r="AY186" s="17" t="s">
        <v>150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7" t="s">
        <v>89</v>
      </c>
      <c r="BK186" s="233">
        <f>ROUND(I186*H186,2)</f>
        <v>0</v>
      </c>
      <c r="BL186" s="17" t="s">
        <v>155</v>
      </c>
      <c r="BM186" s="232" t="s">
        <v>241</v>
      </c>
    </row>
    <row r="187" s="13" customFormat="1">
      <c r="A187" s="13"/>
      <c r="B187" s="234"/>
      <c r="C187" s="235"/>
      <c r="D187" s="236" t="s">
        <v>157</v>
      </c>
      <c r="E187" s="237" t="s">
        <v>1</v>
      </c>
      <c r="F187" s="238" t="s">
        <v>242</v>
      </c>
      <c r="G187" s="235"/>
      <c r="H187" s="239">
        <v>12.6</v>
      </c>
      <c r="I187" s="240"/>
      <c r="J187" s="235"/>
      <c r="K187" s="235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157</v>
      </c>
      <c r="AU187" s="245" t="s">
        <v>89</v>
      </c>
      <c r="AV187" s="13" t="s">
        <v>89</v>
      </c>
      <c r="AW187" s="13" t="s">
        <v>32</v>
      </c>
      <c r="AX187" s="13" t="s">
        <v>84</v>
      </c>
      <c r="AY187" s="245" t="s">
        <v>150</v>
      </c>
    </row>
    <row r="188" s="2" customFormat="1" ht="33" customHeight="1">
      <c r="A188" s="38"/>
      <c r="B188" s="39"/>
      <c r="C188" s="220" t="s">
        <v>243</v>
      </c>
      <c r="D188" s="220" t="s">
        <v>152</v>
      </c>
      <c r="E188" s="221" t="s">
        <v>244</v>
      </c>
      <c r="F188" s="222" t="s">
        <v>245</v>
      </c>
      <c r="G188" s="223" t="s">
        <v>100</v>
      </c>
      <c r="H188" s="224">
        <v>160.41900000000001</v>
      </c>
      <c r="I188" s="225"/>
      <c r="J188" s="226">
        <f>ROUND(I188*H188,2)</f>
        <v>0</v>
      </c>
      <c r="K188" s="227"/>
      <c r="L188" s="44"/>
      <c r="M188" s="228" t="s">
        <v>1</v>
      </c>
      <c r="N188" s="229" t="s">
        <v>42</v>
      </c>
      <c r="O188" s="91"/>
      <c r="P188" s="230">
        <f>O188*H188</f>
        <v>0</v>
      </c>
      <c r="Q188" s="230">
        <v>0.0044999999999999997</v>
      </c>
      <c r="R188" s="230">
        <f>Q188*H188</f>
        <v>0.72188549999999996</v>
      </c>
      <c r="S188" s="230">
        <v>0</v>
      </c>
      <c r="T188" s="23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2" t="s">
        <v>155</v>
      </c>
      <c r="AT188" s="232" t="s">
        <v>152</v>
      </c>
      <c r="AU188" s="232" t="s">
        <v>89</v>
      </c>
      <c r="AY188" s="17" t="s">
        <v>150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7" t="s">
        <v>89</v>
      </c>
      <c r="BK188" s="233">
        <f>ROUND(I188*H188,2)</f>
        <v>0</v>
      </c>
      <c r="BL188" s="17" t="s">
        <v>155</v>
      </c>
      <c r="BM188" s="232" t="s">
        <v>246</v>
      </c>
    </row>
    <row r="189" s="15" customFormat="1">
      <c r="A189" s="15"/>
      <c r="B189" s="268"/>
      <c r="C189" s="269"/>
      <c r="D189" s="236" t="s">
        <v>157</v>
      </c>
      <c r="E189" s="270" t="s">
        <v>1</v>
      </c>
      <c r="F189" s="271" t="s">
        <v>247</v>
      </c>
      <c r="G189" s="269"/>
      <c r="H189" s="270" t="s">
        <v>1</v>
      </c>
      <c r="I189" s="272"/>
      <c r="J189" s="269"/>
      <c r="K189" s="269"/>
      <c r="L189" s="273"/>
      <c r="M189" s="274"/>
      <c r="N189" s="275"/>
      <c r="O189" s="275"/>
      <c r="P189" s="275"/>
      <c r="Q189" s="275"/>
      <c r="R189" s="275"/>
      <c r="S189" s="275"/>
      <c r="T189" s="276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7" t="s">
        <v>157</v>
      </c>
      <c r="AU189" s="277" t="s">
        <v>89</v>
      </c>
      <c r="AV189" s="15" t="s">
        <v>84</v>
      </c>
      <c r="AW189" s="15" t="s">
        <v>32</v>
      </c>
      <c r="AX189" s="15" t="s">
        <v>76</v>
      </c>
      <c r="AY189" s="277" t="s">
        <v>150</v>
      </c>
    </row>
    <row r="190" s="13" customFormat="1">
      <c r="A190" s="13"/>
      <c r="B190" s="234"/>
      <c r="C190" s="235"/>
      <c r="D190" s="236" t="s">
        <v>157</v>
      </c>
      <c r="E190" s="237" t="s">
        <v>1</v>
      </c>
      <c r="F190" s="238" t="s">
        <v>248</v>
      </c>
      <c r="G190" s="235"/>
      <c r="H190" s="239">
        <v>131.112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157</v>
      </c>
      <c r="AU190" s="245" t="s">
        <v>89</v>
      </c>
      <c r="AV190" s="13" t="s">
        <v>89</v>
      </c>
      <c r="AW190" s="13" t="s">
        <v>32</v>
      </c>
      <c r="AX190" s="13" t="s">
        <v>76</v>
      </c>
      <c r="AY190" s="245" t="s">
        <v>150</v>
      </c>
    </row>
    <row r="191" s="13" customFormat="1">
      <c r="A191" s="13"/>
      <c r="B191" s="234"/>
      <c r="C191" s="235"/>
      <c r="D191" s="236" t="s">
        <v>157</v>
      </c>
      <c r="E191" s="237" t="s">
        <v>1</v>
      </c>
      <c r="F191" s="238" t="s">
        <v>249</v>
      </c>
      <c r="G191" s="235"/>
      <c r="H191" s="239">
        <v>9.6419999999999995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157</v>
      </c>
      <c r="AU191" s="245" t="s">
        <v>89</v>
      </c>
      <c r="AV191" s="13" t="s">
        <v>89</v>
      </c>
      <c r="AW191" s="13" t="s">
        <v>32</v>
      </c>
      <c r="AX191" s="13" t="s">
        <v>76</v>
      </c>
      <c r="AY191" s="245" t="s">
        <v>150</v>
      </c>
    </row>
    <row r="192" s="13" customFormat="1">
      <c r="A192" s="13"/>
      <c r="B192" s="234"/>
      <c r="C192" s="235"/>
      <c r="D192" s="236" t="s">
        <v>157</v>
      </c>
      <c r="E192" s="237" t="s">
        <v>1</v>
      </c>
      <c r="F192" s="238" t="s">
        <v>250</v>
      </c>
      <c r="G192" s="235"/>
      <c r="H192" s="239">
        <v>10.664999999999999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157</v>
      </c>
      <c r="AU192" s="245" t="s">
        <v>89</v>
      </c>
      <c r="AV192" s="13" t="s">
        <v>89</v>
      </c>
      <c r="AW192" s="13" t="s">
        <v>32</v>
      </c>
      <c r="AX192" s="13" t="s">
        <v>76</v>
      </c>
      <c r="AY192" s="245" t="s">
        <v>150</v>
      </c>
    </row>
    <row r="193" s="13" customFormat="1">
      <c r="A193" s="13"/>
      <c r="B193" s="234"/>
      <c r="C193" s="235"/>
      <c r="D193" s="236" t="s">
        <v>157</v>
      </c>
      <c r="E193" s="237" t="s">
        <v>1</v>
      </c>
      <c r="F193" s="238" t="s">
        <v>251</v>
      </c>
      <c r="G193" s="235"/>
      <c r="H193" s="239">
        <v>9</v>
      </c>
      <c r="I193" s="240"/>
      <c r="J193" s="235"/>
      <c r="K193" s="235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157</v>
      </c>
      <c r="AU193" s="245" t="s">
        <v>89</v>
      </c>
      <c r="AV193" s="13" t="s">
        <v>89</v>
      </c>
      <c r="AW193" s="13" t="s">
        <v>32</v>
      </c>
      <c r="AX193" s="13" t="s">
        <v>76</v>
      </c>
      <c r="AY193" s="245" t="s">
        <v>150</v>
      </c>
    </row>
    <row r="194" s="14" customFormat="1">
      <c r="A194" s="14"/>
      <c r="B194" s="246"/>
      <c r="C194" s="247"/>
      <c r="D194" s="236" t="s">
        <v>157</v>
      </c>
      <c r="E194" s="248" t="s">
        <v>1</v>
      </c>
      <c r="F194" s="249" t="s">
        <v>164</v>
      </c>
      <c r="G194" s="247"/>
      <c r="H194" s="250">
        <v>160.41899999999998</v>
      </c>
      <c r="I194" s="251"/>
      <c r="J194" s="247"/>
      <c r="K194" s="247"/>
      <c r="L194" s="252"/>
      <c r="M194" s="253"/>
      <c r="N194" s="254"/>
      <c r="O194" s="254"/>
      <c r="P194" s="254"/>
      <c r="Q194" s="254"/>
      <c r="R194" s="254"/>
      <c r="S194" s="254"/>
      <c r="T194" s="25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6" t="s">
        <v>157</v>
      </c>
      <c r="AU194" s="256" t="s">
        <v>89</v>
      </c>
      <c r="AV194" s="14" t="s">
        <v>155</v>
      </c>
      <c r="AW194" s="14" t="s">
        <v>32</v>
      </c>
      <c r="AX194" s="14" t="s">
        <v>84</v>
      </c>
      <c r="AY194" s="256" t="s">
        <v>150</v>
      </c>
    </row>
    <row r="195" s="2" customFormat="1" ht="24.15" customHeight="1">
      <c r="A195" s="38"/>
      <c r="B195" s="39"/>
      <c r="C195" s="220" t="s">
        <v>252</v>
      </c>
      <c r="D195" s="220" t="s">
        <v>152</v>
      </c>
      <c r="E195" s="221" t="s">
        <v>253</v>
      </c>
      <c r="F195" s="222" t="s">
        <v>254</v>
      </c>
      <c r="G195" s="223" t="s">
        <v>95</v>
      </c>
      <c r="H195" s="224">
        <v>262.10000000000002</v>
      </c>
      <c r="I195" s="225"/>
      <c r="J195" s="226">
        <f>ROUND(I195*H195,2)</f>
        <v>0</v>
      </c>
      <c r="K195" s="227"/>
      <c r="L195" s="44"/>
      <c r="M195" s="228" t="s">
        <v>1</v>
      </c>
      <c r="N195" s="229" t="s">
        <v>42</v>
      </c>
      <c r="O195" s="91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2" t="s">
        <v>155</v>
      </c>
      <c r="AT195" s="232" t="s">
        <v>152</v>
      </c>
      <c r="AU195" s="232" t="s">
        <v>89</v>
      </c>
      <c r="AY195" s="17" t="s">
        <v>150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7" t="s">
        <v>89</v>
      </c>
      <c r="BK195" s="233">
        <f>ROUND(I195*H195,2)</f>
        <v>0</v>
      </c>
      <c r="BL195" s="17" t="s">
        <v>155</v>
      </c>
      <c r="BM195" s="232" t="s">
        <v>255</v>
      </c>
    </row>
    <row r="196" s="13" customFormat="1">
      <c r="A196" s="13"/>
      <c r="B196" s="234"/>
      <c r="C196" s="235"/>
      <c r="D196" s="236" t="s">
        <v>157</v>
      </c>
      <c r="E196" s="237" t="s">
        <v>1</v>
      </c>
      <c r="F196" s="238" t="s">
        <v>256</v>
      </c>
      <c r="G196" s="235"/>
      <c r="H196" s="239">
        <v>210.88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157</v>
      </c>
      <c r="AU196" s="245" t="s">
        <v>89</v>
      </c>
      <c r="AV196" s="13" t="s">
        <v>89</v>
      </c>
      <c r="AW196" s="13" t="s">
        <v>32</v>
      </c>
      <c r="AX196" s="13" t="s">
        <v>76</v>
      </c>
      <c r="AY196" s="245" t="s">
        <v>150</v>
      </c>
    </row>
    <row r="197" s="13" customFormat="1">
      <c r="A197" s="13"/>
      <c r="B197" s="234"/>
      <c r="C197" s="235"/>
      <c r="D197" s="236" t="s">
        <v>157</v>
      </c>
      <c r="E197" s="237" t="s">
        <v>1</v>
      </c>
      <c r="F197" s="238" t="s">
        <v>257</v>
      </c>
      <c r="G197" s="235"/>
      <c r="H197" s="239">
        <v>8.4199999999999999</v>
      </c>
      <c r="I197" s="240"/>
      <c r="J197" s="235"/>
      <c r="K197" s="235"/>
      <c r="L197" s="241"/>
      <c r="M197" s="242"/>
      <c r="N197" s="243"/>
      <c r="O197" s="243"/>
      <c r="P197" s="243"/>
      <c r="Q197" s="243"/>
      <c r="R197" s="243"/>
      <c r="S197" s="243"/>
      <c r="T197" s="24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5" t="s">
        <v>157</v>
      </c>
      <c r="AU197" s="245" t="s">
        <v>89</v>
      </c>
      <c r="AV197" s="13" t="s">
        <v>89</v>
      </c>
      <c r="AW197" s="13" t="s">
        <v>32</v>
      </c>
      <c r="AX197" s="13" t="s">
        <v>76</v>
      </c>
      <c r="AY197" s="245" t="s">
        <v>150</v>
      </c>
    </row>
    <row r="198" s="13" customFormat="1">
      <c r="A198" s="13"/>
      <c r="B198" s="234"/>
      <c r="C198" s="235"/>
      <c r="D198" s="236" t="s">
        <v>157</v>
      </c>
      <c r="E198" s="237" t="s">
        <v>1</v>
      </c>
      <c r="F198" s="238" t="s">
        <v>258</v>
      </c>
      <c r="G198" s="235"/>
      <c r="H198" s="239">
        <v>24.800000000000001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157</v>
      </c>
      <c r="AU198" s="245" t="s">
        <v>89</v>
      </c>
      <c r="AV198" s="13" t="s">
        <v>89</v>
      </c>
      <c r="AW198" s="13" t="s">
        <v>32</v>
      </c>
      <c r="AX198" s="13" t="s">
        <v>76</v>
      </c>
      <c r="AY198" s="245" t="s">
        <v>150</v>
      </c>
    </row>
    <row r="199" s="13" customFormat="1">
      <c r="A199" s="13"/>
      <c r="B199" s="234"/>
      <c r="C199" s="235"/>
      <c r="D199" s="236" t="s">
        <v>157</v>
      </c>
      <c r="E199" s="237" t="s">
        <v>1</v>
      </c>
      <c r="F199" s="238" t="s">
        <v>259</v>
      </c>
      <c r="G199" s="235"/>
      <c r="H199" s="239">
        <v>18</v>
      </c>
      <c r="I199" s="240"/>
      <c r="J199" s="235"/>
      <c r="K199" s="235"/>
      <c r="L199" s="241"/>
      <c r="M199" s="242"/>
      <c r="N199" s="243"/>
      <c r="O199" s="243"/>
      <c r="P199" s="243"/>
      <c r="Q199" s="243"/>
      <c r="R199" s="243"/>
      <c r="S199" s="243"/>
      <c r="T199" s="24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5" t="s">
        <v>157</v>
      </c>
      <c r="AU199" s="245" t="s">
        <v>89</v>
      </c>
      <c r="AV199" s="13" t="s">
        <v>89</v>
      </c>
      <c r="AW199" s="13" t="s">
        <v>32</v>
      </c>
      <c r="AX199" s="13" t="s">
        <v>76</v>
      </c>
      <c r="AY199" s="245" t="s">
        <v>150</v>
      </c>
    </row>
    <row r="200" s="14" customFormat="1">
      <c r="A200" s="14"/>
      <c r="B200" s="246"/>
      <c r="C200" s="247"/>
      <c r="D200" s="236" t="s">
        <v>157</v>
      </c>
      <c r="E200" s="248" t="s">
        <v>1</v>
      </c>
      <c r="F200" s="249" t="s">
        <v>164</v>
      </c>
      <c r="G200" s="247"/>
      <c r="H200" s="250">
        <v>262.10000000000002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6" t="s">
        <v>157</v>
      </c>
      <c r="AU200" s="256" t="s">
        <v>89</v>
      </c>
      <c r="AV200" s="14" t="s">
        <v>155</v>
      </c>
      <c r="AW200" s="14" t="s">
        <v>32</v>
      </c>
      <c r="AX200" s="14" t="s">
        <v>84</v>
      </c>
      <c r="AY200" s="256" t="s">
        <v>150</v>
      </c>
    </row>
    <row r="201" s="2" customFormat="1" ht="24.15" customHeight="1">
      <c r="A201" s="38"/>
      <c r="B201" s="39"/>
      <c r="C201" s="257" t="s">
        <v>260</v>
      </c>
      <c r="D201" s="257" t="s">
        <v>224</v>
      </c>
      <c r="E201" s="258" t="s">
        <v>261</v>
      </c>
      <c r="F201" s="259" t="s">
        <v>262</v>
      </c>
      <c r="G201" s="260" t="s">
        <v>95</v>
      </c>
      <c r="H201" s="261">
        <v>276</v>
      </c>
      <c r="I201" s="262"/>
      <c r="J201" s="263">
        <f>ROUND(I201*H201,2)</f>
        <v>0</v>
      </c>
      <c r="K201" s="264"/>
      <c r="L201" s="265"/>
      <c r="M201" s="266" t="s">
        <v>1</v>
      </c>
      <c r="N201" s="267" t="s">
        <v>42</v>
      </c>
      <c r="O201" s="91"/>
      <c r="P201" s="230">
        <f>O201*H201</f>
        <v>0</v>
      </c>
      <c r="Q201" s="230">
        <v>3.0000000000000001E-05</v>
      </c>
      <c r="R201" s="230">
        <f>Q201*H201</f>
        <v>0.0082800000000000009</v>
      </c>
      <c r="S201" s="230">
        <v>0</v>
      </c>
      <c r="T201" s="23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2" t="s">
        <v>193</v>
      </c>
      <c r="AT201" s="232" t="s">
        <v>224</v>
      </c>
      <c r="AU201" s="232" t="s">
        <v>89</v>
      </c>
      <c r="AY201" s="17" t="s">
        <v>150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7" t="s">
        <v>89</v>
      </c>
      <c r="BK201" s="233">
        <f>ROUND(I201*H201,2)</f>
        <v>0</v>
      </c>
      <c r="BL201" s="17" t="s">
        <v>155</v>
      </c>
      <c r="BM201" s="232" t="s">
        <v>263</v>
      </c>
    </row>
    <row r="202" s="2" customFormat="1" ht="24.15" customHeight="1">
      <c r="A202" s="38"/>
      <c r="B202" s="39"/>
      <c r="C202" s="220" t="s">
        <v>7</v>
      </c>
      <c r="D202" s="220" t="s">
        <v>152</v>
      </c>
      <c r="E202" s="221" t="s">
        <v>264</v>
      </c>
      <c r="F202" s="222" t="s">
        <v>265</v>
      </c>
      <c r="G202" s="223" t="s">
        <v>95</v>
      </c>
      <c r="H202" s="224">
        <v>210.88</v>
      </c>
      <c r="I202" s="225"/>
      <c r="J202" s="226">
        <f>ROUND(I202*H202,2)</f>
        <v>0</v>
      </c>
      <c r="K202" s="227"/>
      <c r="L202" s="44"/>
      <c r="M202" s="228" t="s">
        <v>1</v>
      </c>
      <c r="N202" s="229" t="s">
        <v>42</v>
      </c>
      <c r="O202" s="91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2" t="s">
        <v>155</v>
      </c>
      <c r="AT202" s="232" t="s">
        <v>152</v>
      </c>
      <c r="AU202" s="232" t="s">
        <v>89</v>
      </c>
      <c r="AY202" s="17" t="s">
        <v>150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7" t="s">
        <v>89</v>
      </c>
      <c r="BK202" s="233">
        <f>ROUND(I202*H202,2)</f>
        <v>0</v>
      </c>
      <c r="BL202" s="17" t="s">
        <v>155</v>
      </c>
      <c r="BM202" s="232" t="s">
        <v>266</v>
      </c>
    </row>
    <row r="203" s="13" customFormat="1">
      <c r="A203" s="13"/>
      <c r="B203" s="234"/>
      <c r="C203" s="235"/>
      <c r="D203" s="236" t="s">
        <v>157</v>
      </c>
      <c r="E203" s="237" t="s">
        <v>1</v>
      </c>
      <c r="F203" s="238" t="s">
        <v>256</v>
      </c>
      <c r="G203" s="235"/>
      <c r="H203" s="239">
        <v>210.88</v>
      </c>
      <c r="I203" s="240"/>
      <c r="J203" s="235"/>
      <c r="K203" s="235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157</v>
      </c>
      <c r="AU203" s="245" t="s">
        <v>89</v>
      </c>
      <c r="AV203" s="13" t="s">
        <v>89</v>
      </c>
      <c r="AW203" s="13" t="s">
        <v>32</v>
      </c>
      <c r="AX203" s="13" t="s">
        <v>84</v>
      </c>
      <c r="AY203" s="245" t="s">
        <v>150</v>
      </c>
    </row>
    <row r="204" s="2" customFormat="1" ht="24.15" customHeight="1">
      <c r="A204" s="38"/>
      <c r="B204" s="39"/>
      <c r="C204" s="257" t="s">
        <v>267</v>
      </c>
      <c r="D204" s="257" t="s">
        <v>224</v>
      </c>
      <c r="E204" s="258" t="s">
        <v>268</v>
      </c>
      <c r="F204" s="259" t="s">
        <v>269</v>
      </c>
      <c r="G204" s="260" t="s">
        <v>95</v>
      </c>
      <c r="H204" s="261">
        <v>230</v>
      </c>
      <c r="I204" s="262"/>
      <c r="J204" s="263">
        <f>ROUND(I204*H204,2)</f>
        <v>0</v>
      </c>
      <c r="K204" s="264"/>
      <c r="L204" s="265"/>
      <c r="M204" s="266" t="s">
        <v>1</v>
      </c>
      <c r="N204" s="267" t="s">
        <v>42</v>
      </c>
      <c r="O204" s="91"/>
      <c r="P204" s="230">
        <f>O204*H204</f>
        <v>0</v>
      </c>
      <c r="Q204" s="230">
        <v>4.0000000000000003E-05</v>
      </c>
      <c r="R204" s="230">
        <f>Q204*H204</f>
        <v>0.0092000000000000016</v>
      </c>
      <c r="S204" s="230">
        <v>0</v>
      </c>
      <c r="T204" s="23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2" t="s">
        <v>193</v>
      </c>
      <c r="AT204" s="232" t="s">
        <v>224</v>
      </c>
      <c r="AU204" s="232" t="s">
        <v>89</v>
      </c>
      <c r="AY204" s="17" t="s">
        <v>150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7" t="s">
        <v>89</v>
      </c>
      <c r="BK204" s="233">
        <f>ROUND(I204*H204,2)</f>
        <v>0</v>
      </c>
      <c r="BL204" s="17" t="s">
        <v>155</v>
      </c>
      <c r="BM204" s="232" t="s">
        <v>270</v>
      </c>
    </row>
    <row r="205" s="2" customFormat="1" ht="37.8" customHeight="1">
      <c r="A205" s="38"/>
      <c r="B205" s="39"/>
      <c r="C205" s="220" t="s">
        <v>271</v>
      </c>
      <c r="D205" s="220" t="s">
        <v>152</v>
      </c>
      <c r="E205" s="221" t="s">
        <v>272</v>
      </c>
      <c r="F205" s="222" t="s">
        <v>273</v>
      </c>
      <c r="G205" s="223" t="s">
        <v>100</v>
      </c>
      <c r="H205" s="224">
        <v>14.560000000000001</v>
      </c>
      <c r="I205" s="225"/>
      <c r="J205" s="226">
        <f>ROUND(I205*H205,2)</f>
        <v>0</v>
      </c>
      <c r="K205" s="227"/>
      <c r="L205" s="44"/>
      <c r="M205" s="228" t="s">
        <v>1</v>
      </c>
      <c r="N205" s="229" t="s">
        <v>42</v>
      </c>
      <c r="O205" s="91"/>
      <c r="P205" s="230">
        <f>O205*H205</f>
        <v>0</v>
      </c>
      <c r="Q205" s="230">
        <v>0.0083499999999999998</v>
      </c>
      <c r="R205" s="230">
        <f>Q205*H205</f>
        <v>0.121576</v>
      </c>
      <c r="S205" s="230">
        <v>0</v>
      </c>
      <c r="T205" s="23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2" t="s">
        <v>155</v>
      </c>
      <c r="AT205" s="232" t="s">
        <v>152</v>
      </c>
      <c r="AU205" s="232" t="s">
        <v>89</v>
      </c>
      <c r="AY205" s="17" t="s">
        <v>150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7" t="s">
        <v>89</v>
      </c>
      <c r="BK205" s="233">
        <f>ROUND(I205*H205,2)</f>
        <v>0</v>
      </c>
      <c r="BL205" s="17" t="s">
        <v>155</v>
      </c>
      <c r="BM205" s="232" t="s">
        <v>274</v>
      </c>
    </row>
    <row r="206" s="13" customFormat="1">
      <c r="A206" s="13"/>
      <c r="B206" s="234"/>
      <c r="C206" s="235"/>
      <c r="D206" s="236" t="s">
        <v>157</v>
      </c>
      <c r="E206" s="237" t="s">
        <v>1</v>
      </c>
      <c r="F206" s="238" t="s">
        <v>275</v>
      </c>
      <c r="G206" s="235"/>
      <c r="H206" s="239">
        <v>14.560000000000001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157</v>
      </c>
      <c r="AU206" s="245" t="s">
        <v>89</v>
      </c>
      <c r="AV206" s="13" t="s">
        <v>89</v>
      </c>
      <c r="AW206" s="13" t="s">
        <v>32</v>
      </c>
      <c r="AX206" s="13" t="s">
        <v>84</v>
      </c>
      <c r="AY206" s="245" t="s">
        <v>150</v>
      </c>
    </row>
    <row r="207" s="2" customFormat="1" ht="16.5" customHeight="1">
      <c r="A207" s="38"/>
      <c r="B207" s="39"/>
      <c r="C207" s="257" t="s">
        <v>276</v>
      </c>
      <c r="D207" s="257" t="s">
        <v>224</v>
      </c>
      <c r="E207" s="258" t="s">
        <v>277</v>
      </c>
      <c r="F207" s="259" t="s">
        <v>278</v>
      </c>
      <c r="G207" s="260" t="s">
        <v>100</v>
      </c>
      <c r="H207" s="261">
        <v>16</v>
      </c>
      <c r="I207" s="262"/>
      <c r="J207" s="263">
        <f>ROUND(I207*H207,2)</f>
        <v>0</v>
      </c>
      <c r="K207" s="264"/>
      <c r="L207" s="265"/>
      <c r="M207" s="266" t="s">
        <v>1</v>
      </c>
      <c r="N207" s="267" t="s">
        <v>42</v>
      </c>
      <c r="O207" s="91"/>
      <c r="P207" s="230">
        <f>O207*H207</f>
        <v>0</v>
      </c>
      <c r="Q207" s="230">
        <v>0.0018</v>
      </c>
      <c r="R207" s="230">
        <f>Q207*H207</f>
        <v>0.028799999999999999</v>
      </c>
      <c r="S207" s="230">
        <v>0</v>
      </c>
      <c r="T207" s="23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2" t="s">
        <v>193</v>
      </c>
      <c r="AT207" s="232" t="s">
        <v>224</v>
      </c>
      <c r="AU207" s="232" t="s">
        <v>89</v>
      </c>
      <c r="AY207" s="17" t="s">
        <v>150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7" t="s">
        <v>89</v>
      </c>
      <c r="BK207" s="233">
        <f>ROUND(I207*H207,2)</f>
        <v>0</v>
      </c>
      <c r="BL207" s="17" t="s">
        <v>155</v>
      </c>
      <c r="BM207" s="232" t="s">
        <v>279</v>
      </c>
    </row>
    <row r="208" s="13" customFormat="1">
      <c r="A208" s="13"/>
      <c r="B208" s="234"/>
      <c r="C208" s="235"/>
      <c r="D208" s="236" t="s">
        <v>157</v>
      </c>
      <c r="E208" s="237" t="s">
        <v>1</v>
      </c>
      <c r="F208" s="238" t="s">
        <v>280</v>
      </c>
      <c r="G208" s="235"/>
      <c r="H208" s="239">
        <v>16</v>
      </c>
      <c r="I208" s="240"/>
      <c r="J208" s="235"/>
      <c r="K208" s="235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157</v>
      </c>
      <c r="AU208" s="245" t="s">
        <v>89</v>
      </c>
      <c r="AV208" s="13" t="s">
        <v>89</v>
      </c>
      <c r="AW208" s="13" t="s">
        <v>32</v>
      </c>
      <c r="AX208" s="13" t="s">
        <v>84</v>
      </c>
      <c r="AY208" s="245" t="s">
        <v>150</v>
      </c>
    </row>
    <row r="209" s="2" customFormat="1" ht="37.8" customHeight="1">
      <c r="A209" s="38"/>
      <c r="B209" s="39"/>
      <c r="C209" s="220" t="s">
        <v>281</v>
      </c>
      <c r="D209" s="220" t="s">
        <v>152</v>
      </c>
      <c r="E209" s="221" t="s">
        <v>282</v>
      </c>
      <c r="F209" s="222" t="s">
        <v>283</v>
      </c>
      <c r="G209" s="223" t="s">
        <v>100</v>
      </c>
      <c r="H209" s="224">
        <v>86.829999999999998</v>
      </c>
      <c r="I209" s="225"/>
      <c r="J209" s="226">
        <f>ROUND(I209*H209,2)</f>
        <v>0</v>
      </c>
      <c r="K209" s="227"/>
      <c r="L209" s="44"/>
      <c r="M209" s="228" t="s">
        <v>1</v>
      </c>
      <c r="N209" s="229" t="s">
        <v>42</v>
      </c>
      <c r="O209" s="91"/>
      <c r="P209" s="230">
        <f>O209*H209</f>
        <v>0</v>
      </c>
      <c r="Q209" s="230">
        <v>0.0086800000000000002</v>
      </c>
      <c r="R209" s="230">
        <f>Q209*H209</f>
        <v>0.75368440000000003</v>
      </c>
      <c r="S209" s="230">
        <v>0</v>
      </c>
      <c r="T209" s="23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2" t="s">
        <v>155</v>
      </c>
      <c r="AT209" s="232" t="s">
        <v>152</v>
      </c>
      <c r="AU209" s="232" t="s">
        <v>89</v>
      </c>
      <c r="AY209" s="17" t="s">
        <v>150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7" t="s">
        <v>89</v>
      </c>
      <c r="BK209" s="233">
        <f>ROUND(I209*H209,2)</f>
        <v>0</v>
      </c>
      <c r="BL209" s="17" t="s">
        <v>155</v>
      </c>
      <c r="BM209" s="232" t="s">
        <v>284</v>
      </c>
    </row>
    <row r="210" s="13" customFormat="1">
      <c r="A210" s="13"/>
      <c r="B210" s="234"/>
      <c r="C210" s="235"/>
      <c r="D210" s="236" t="s">
        <v>157</v>
      </c>
      <c r="E210" s="237" t="s">
        <v>1</v>
      </c>
      <c r="F210" s="238" t="s">
        <v>285</v>
      </c>
      <c r="G210" s="235"/>
      <c r="H210" s="239">
        <v>66.810000000000002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157</v>
      </c>
      <c r="AU210" s="245" t="s">
        <v>89</v>
      </c>
      <c r="AV210" s="13" t="s">
        <v>89</v>
      </c>
      <c r="AW210" s="13" t="s">
        <v>32</v>
      </c>
      <c r="AX210" s="13" t="s">
        <v>76</v>
      </c>
      <c r="AY210" s="245" t="s">
        <v>150</v>
      </c>
    </row>
    <row r="211" s="13" customFormat="1">
      <c r="A211" s="13"/>
      <c r="B211" s="234"/>
      <c r="C211" s="235"/>
      <c r="D211" s="236" t="s">
        <v>157</v>
      </c>
      <c r="E211" s="237" t="s">
        <v>1</v>
      </c>
      <c r="F211" s="238" t="s">
        <v>286</v>
      </c>
      <c r="G211" s="235"/>
      <c r="H211" s="239">
        <v>20.02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157</v>
      </c>
      <c r="AU211" s="245" t="s">
        <v>89</v>
      </c>
      <c r="AV211" s="13" t="s">
        <v>89</v>
      </c>
      <c r="AW211" s="13" t="s">
        <v>32</v>
      </c>
      <c r="AX211" s="13" t="s">
        <v>76</v>
      </c>
      <c r="AY211" s="245" t="s">
        <v>150</v>
      </c>
    </row>
    <row r="212" s="14" customFormat="1">
      <c r="A212" s="14"/>
      <c r="B212" s="246"/>
      <c r="C212" s="247"/>
      <c r="D212" s="236" t="s">
        <v>157</v>
      </c>
      <c r="E212" s="248" t="s">
        <v>1</v>
      </c>
      <c r="F212" s="249" t="s">
        <v>164</v>
      </c>
      <c r="G212" s="247"/>
      <c r="H212" s="250">
        <v>86.829999999999998</v>
      </c>
      <c r="I212" s="251"/>
      <c r="J212" s="247"/>
      <c r="K212" s="247"/>
      <c r="L212" s="252"/>
      <c r="M212" s="253"/>
      <c r="N212" s="254"/>
      <c r="O212" s="254"/>
      <c r="P212" s="254"/>
      <c r="Q212" s="254"/>
      <c r="R212" s="254"/>
      <c r="S212" s="254"/>
      <c r="T212" s="25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6" t="s">
        <v>157</v>
      </c>
      <c r="AU212" s="256" t="s">
        <v>89</v>
      </c>
      <c r="AV212" s="14" t="s">
        <v>155</v>
      </c>
      <c r="AW212" s="14" t="s">
        <v>32</v>
      </c>
      <c r="AX212" s="14" t="s">
        <v>84</v>
      </c>
      <c r="AY212" s="256" t="s">
        <v>150</v>
      </c>
    </row>
    <row r="213" s="2" customFormat="1" ht="24.15" customHeight="1">
      <c r="A213" s="38"/>
      <c r="B213" s="39"/>
      <c r="C213" s="257" t="s">
        <v>287</v>
      </c>
      <c r="D213" s="257" t="s">
        <v>224</v>
      </c>
      <c r="E213" s="258" t="s">
        <v>288</v>
      </c>
      <c r="F213" s="259" t="s">
        <v>289</v>
      </c>
      <c r="G213" s="260" t="s">
        <v>100</v>
      </c>
      <c r="H213" s="261">
        <v>92</v>
      </c>
      <c r="I213" s="262"/>
      <c r="J213" s="263">
        <f>ROUND(I213*H213,2)</f>
        <v>0</v>
      </c>
      <c r="K213" s="264"/>
      <c r="L213" s="265"/>
      <c r="M213" s="266" t="s">
        <v>1</v>
      </c>
      <c r="N213" s="267" t="s">
        <v>42</v>
      </c>
      <c r="O213" s="91"/>
      <c r="P213" s="230">
        <f>O213*H213</f>
        <v>0</v>
      </c>
      <c r="Q213" s="230">
        <v>0.0054000000000000003</v>
      </c>
      <c r="R213" s="230">
        <f>Q213*H213</f>
        <v>0.49680000000000002</v>
      </c>
      <c r="S213" s="230">
        <v>0</v>
      </c>
      <c r="T213" s="23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2" t="s">
        <v>193</v>
      </c>
      <c r="AT213" s="232" t="s">
        <v>224</v>
      </c>
      <c r="AU213" s="232" t="s">
        <v>89</v>
      </c>
      <c r="AY213" s="17" t="s">
        <v>150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7" t="s">
        <v>89</v>
      </c>
      <c r="BK213" s="233">
        <f>ROUND(I213*H213,2)</f>
        <v>0</v>
      </c>
      <c r="BL213" s="17" t="s">
        <v>155</v>
      </c>
      <c r="BM213" s="232" t="s">
        <v>290</v>
      </c>
    </row>
    <row r="214" s="13" customFormat="1">
      <c r="A214" s="13"/>
      <c r="B214" s="234"/>
      <c r="C214" s="235"/>
      <c r="D214" s="236" t="s">
        <v>157</v>
      </c>
      <c r="E214" s="237" t="s">
        <v>1</v>
      </c>
      <c r="F214" s="238" t="s">
        <v>291</v>
      </c>
      <c r="G214" s="235"/>
      <c r="H214" s="239">
        <v>92</v>
      </c>
      <c r="I214" s="240"/>
      <c r="J214" s="235"/>
      <c r="K214" s="235"/>
      <c r="L214" s="241"/>
      <c r="M214" s="242"/>
      <c r="N214" s="243"/>
      <c r="O214" s="243"/>
      <c r="P214" s="243"/>
      <c r="Q214" s="243"/>
      <c r="R214" s="243"/>
      <c r="S214" s="243"/>
      <c r="T214" s="24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5" t="s">
        <v>157</v>
      </c>
      <c r="AU214" s="245" t="s">
        <v>89</v>
      </c>
      <c r="AV214" s="13" t="s">
        <v>89</v>
      </c>
      <c r="AW214" s="13" t="s">
        <v>32</v>
      </c>
      <c r="AX214" s="13" t="s">
        <v>84</v>
      </c>
      <c r="AY214" s="245" t="s">
        <v>150</v>
      </c>
    </row>
    <row r="215" s="2" customFormat="1" ht="44.25" customHeight="1">
      <c r="A215" s="38"/>
      <c r="B215" s="39"/>
      <c r="C215" s="220" t="s">
        <v>292</v>
      </c>
      <c r="D215" s="220" t="s">
        <v>152</v>
      </c>
      <c r="E215" s="221" t="s">
        <v>293</v>
      </c>
      <c r="F215" s="222" t="s">
        <v>294</v>
      </c>
      <c r="G215" s="223" t="s">
        <v>100</v>
      </c>
      <c r="H215" s="224">
        <v>374.51999999999998</v>
      </c>
      <c r="I215" s="225"/>
      <c r="J215" s="226">
        <f>ROUND(I215*H215,2)</f>
        <v>0</v>
      </c>
      <c r="K215" s="227"/>
      <c r="L215" s="44"/>
      <c r="M215" s="228" t="s">
        <v>1</v>
      </c>
      <c r="N215" s="229" t="s">
        <v>42</v>
      </c>
      <c r="O215" s="91"/>
      <c r="P215" s="230">
        <f>O215*H215</f>
        <v>0</v>
      </c>
      <c r="Q215" s="230">
        <v>0.01176</v>
      </c>
      <c r="R215" s="230">
        <f>Q215*H215</f>
        <v>4.4043551999999995</v>
      </c>
      <c r="S215" s="230">
        <v>0</v>
      </c>
      <c r="T215" s="23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2" t="s">
        <v>155</v>
      </c>
      <c r="AT215" s="232" t="s">
        <v>152</v>
      </c>
      <c r="AU215" s="232" t="s">
        <v>89</v>
      </c>
      <c r="AY215" s="17" t="s">
        <v>150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7" t="s">
        <v>89</v>
      </c>
      <c r="BK215" s="233">
        <f>ROUND(I215*H215,2)</f>
        <v>0</v>
      </c>
      <c r="BL215" s="17" t="s">
        <v>155</v>
      </c>
      <c r="BM215" s="232" t="s">
        <v>295</v>
      </c>
    </row>
    <row r="216" s="13" customFormat="1">
      <c r="A216" s="13"/>
      <c r="B216" s="234"/>
      <c r="C216" s="235"/>
      <c r="D216" s="236" t="s">
        <v>157</v>
      </c>
      <c r="E216" s="237" t="s">
        <v>1</v>
      </c>
      <c r="F216" s="238" t="s">
        <v>296</v>
      </c>
      <c r="G216" s="235"/>
      <c r="H216" s="239">
        <v>474.80099999999999</v>
      </c>
      <c r="I216" s="240"/>
      <c r="J216" s="235"/>
      <c r="K216" s="235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157</v>
      </c>
      <c r="AU216" s="245" t="s">
        <v>89</v>
      </c>
      <c r="AV216" s="13" t="s">
        <v>89</v>
      </c>
      <c r="AW216" s="13" t="s">
        <v>32</v>
      </c>
      <c r="AX216" s="13" t="s">
        <v>76</v>
      </c>
      <c r="AY216" s="245" t="s">
        <v>150</v>
      </c>
    </row>
    <row r="217" s="13" customFormat="1">
      <c r="A217" s="13"/>
      <c r="B217" s="234"/>
      <c r="C217" s="235"/>
      <c r="D217" s="236" t="s">
        <v>157</v>
      </c>
      <c r="E217" s="237" t="s">
        <v>1</v>
      </c>
      <c r="F217" s="238" t="s">
        <v>297</v>
      </c>
      <c r="G217" s="235"/>
      <c r="H217" s="239">
        <v>10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157</v>
      </c>
      <c r="AU217" s="245" t="s">
        <v>89</v>
      </c>
      <c r="AV217" s="13" t="s">
        <v>89</v>
      </c>
      <c r="AW217" s="13" t="s">
        <v>32</v>
      </c>
      <c r="AX217" s="13" t="s">
        <v>76</v>
      </c>
      <c r="AY217" s="245" t="s">
        <v>150</v>
      </c>
    </row>
    <row r="218" s="13" customFormat="1">
      <c r="A218" s="13"/>
      <c r="B218" s="234"/>
      <c r="C218" s="235"/>
      <c r="D218" s="236" t="s">
        <v>157</v>
      </c>
      <c r="E218" s="237" t="s">
        <v>1</v>
      </c>
      <c r="F218" s="238" t="s">
        <v>298</v>
      </c>
      <c r="G218" s="235"/>
      <c r="H218" s="239">
        <v>-88.281000000000006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157</v>
      </c>
      <c r="AU218" s="245" t="s">
        <v>89</v>
      </c>
      <c r="AV218" s="13" t="s">
        <v>89</v>
      </c>
      <c r="AW218" s="13" t="s">
        <v>32</v>
      </c>
      <c r="AX218" s="13" t="s">
        <v>76</v>
      </c>
      <c r="AY218" s="245" t="s">
        <v>150</v>
      </c>
    </row>
    <row r="219" s="13" customFormat="1">
      <c r="A219" s="13"/>
      <c r="B219" s="234"/>
      <c r="C219" s="235"/>
      <c r="D219" s="236" t="s">
        <v>157</v>
      </c>
      <c r="E219" s="237" t="s">
        <v>1</v>
      </c>
      <c r="F219" s="238" t="s">
        <v>299</v>
      </c>
      <c r="G219" s="235"/>
      <c r="H219" s="239">
        <v>-22</v>
      </c>
      <c r="I219" s="240"/>
      <c r="J219" s="235"/>
      <c r="K219" s="235"/>
      <c r="L219" s="241"/>
      <c r="M219" s="242"/>
      <c r="N219" s="243"/>
      <c r="O219" s="243"/>
      <c r="P219" s="243"/>
      <c r="Q219" s="243"/>
      <c r="R219" s="243"/>
      <c r="S219" s="243"/>
      <c r="T219" s="24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5" t="s">
        <v>157</v>
      </c>
      <c r="AU219" s="245" t="s">
        <v>89</v>
      </c>
      <c r="AV219" s="13" t="s">
        <v>89</v>
      </c>
      <c r="AW219" s="13" t="s">
        <v>32</v>
      </c>
      <c r="AX219" s="13" t="s">
        <v>76</v>
      </c>
      <c r="AY219" s="245" t="s">
        <v>150</v>
      </c>
    </row>
    <row r="220" s="14" customFormat="1">
      <c r="A220" s="14"/>
      <c r="B220" s="246"/>
      <c r="C220" s="247"/>
      <c r="D220" s="236" t="s">
        <v>157</v>
      </c>
      <c r="E220" s="248" t="s">
        <v>1</v>
      </c>
      <c r="F220" s="249" t="s">
        <v>164</v>
      </c>
      <c r="G220" s="247"/>
      <c r="H220" s="250">
        <v>374.51999999999998</v>
      </c>
      <c r="I220" s="251"/>
      <c r="J220" s="247"/>
      <c r="K220" s="247"/>
      <c r="L220" s="252"/>
      <c r="M220" s="253"/>
      <c r="N220" s="254"/>
      <c r="O220" s="254"/>
      <c r="P220" s="254"/>
      <c r="Q220" s="254"/>
      <c r="R220" s="254"/>
      <c r="S220" s="254"/>
      <c r="T220" s="25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6" t="s">
        <v>157</v>
      </c>
      <c r="AU220" s="256" t="s">
        <v>89</v>
      </c>
      <c r="AV220" s="14" t="s">
        <v>155</v>
      </c>
      <c r="AW220" s="14" t="s">
        <v>32</v>
      </c>
      <c r="AX220" s="14" t="s">
        <v>84</v>
      </c>
      <c r="AY220" s="256" t="s">
        <v>150</v>
      </c>
    </row>
    <row r="221" s="2" customFormat="1" ht="24.15" customHeight="1">
      <c r="A221" s="38"/>
      <c r="B221" s="39"/>
      <c r="C221" s="257" t="s">
        <v>300</v>
      </c>
      <c r="D221" s="257" t="s">
        <v>224</v>
      </c>
      <c r="E221" s="258" t="s">
        <v>301</v>
      </c>
      <c r="F221" s="259" t="s">
        <v>302</v>
      </c>
      <c r="G221" s="260" t="s">
        <v>100</v>
      </c>
      <c r="H221" s="261">
        <v>318.87</v>
      </c>
      <c r="I221" s="262"/>
      <c r="J221" s="263">
        <f>ROUND(I221*H221,2)</f>
        <v>0</v>
      </c>
      <c r="K221" s="264"/>
      <c r="L221" s="265"/>
      <c r="M221" s="266" t="s">
        <v>1</v>
      </c>
      <c r="N221" s="267" t="s">
        <v>42</v>
      </c>
      <c r="O221" s="91"/>
      <c r="P221" s="230">
        <f>O221*H221</f>
        <v>0</v>
      </c>
      <c r="Q221" s="230">
        <v>0.017999999999999999</v>
      </c>
      <c r="R221" s="230">
        <f>Q221*H221</f>
        <v>5.7396599999999998</v>
      </c>
      <c r="S221" s="230">
        <v>0</v>
      </c>
      <c r="T221" s="23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2" t="s">
        <v>193</v>
      </c>
      <c r="AT221" s="232" t="s">
        <v>224</v>
      </c>
      <c r="AU221" s="232" t="s">
        <v>89</v>
      </c>
      <c r="AY221" s="17" t="s">
        <v>150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7" t="s">
        <v>89</v>
      </c>
      <c r="BK221" s="233">
        <f>ROUND(I221*H221,2)</f>
        <v>0</v>
      </c>
      <c r="BL221" s="17" t="s">
        <v>155</v>
      </c>
      <c r="BM221" s="232" t="s">
        <v>303</v>
      </c>
    </row>
    <row r="222" s="2" customFormat="1" ht="24.15" customHeight="1">
      <c r="A222" s="38"/>
      <c r="B222" s="39"/>
      <c r="C222" s="257" t="s">
        <v>304</v>
      </c>
      <c r="D222" s="257" t="s">
        <v>224</v>
      </c>
      <c r="E222" s="258" t="s">
        <v>305</v>
      </c>
      <c r="F222" s="259" t="s">
        <v>306</v>
      </c>
      <c r="G222" s="260" t="s">
        <v>100</v>
      </c>
      <c r="H222" s="261">
        <v>158.99000000000001</v>
      </c>
      <c r="I222" s="262"/>
      <c r="J222" s="263">
        <f>ROUND(I222*H222,2)</f>
        <v>0</v>
      </c>
      <c r="K222" s="264"/>
      <c r="L222" s="265"/>
      <c r="M222" s="266" t="s">
        <v>1</v>
      </c>
      <c r="N222" s="267" t="s">
        <v>42</v>
      </c>
      <c r="O222" s="91"/>
      <c r="P222" s="230">
        <f>O222*H222</f>
        <v>0</v>
      </c>
      <c r="Q222" s="230">
        <v>0.016</v>
      </c>
      <c r="R222" s="230">
        <f>Q222*H222</f>
        <v>2.5438400000000003</v>
      </c>
      <c r="S222" s="230">
        <v>0</v>
      </c>
      <c r="T222" s="23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2" t="s">
        <v>193</v>
      </c>
      <c r="AT222" s="232" t="s">
        <v>224</v>
      </c>
      <c r="AU222" s="232" t="s">
        <v>89</v>
      </c>
      <c r="AY222" s="17" t="s">
        <v>150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7" t="s">
        <v>89</v>
      </c>
      <c r="BK222" s="233">
        <f>ROUND(I222*H222,2)</f>
        <v>0</v>
      </c>
      <c r="BL222" s="17" t="s">
        <v>155</v>
      </c>
      <c r="BM222" s="232" t="s">
        <v>307</v>
      </c>
    </row>
    <row r="223" s="2" customFormat="1" ht="37.8" customHeight="1">
      <c r="A223" s="38"/>
      <c r="B223" s="39"/>
      <c r="C223" s="220" t="s">
        <v>308</v>
      </c>
      <c r="D223" s="220" t="s">
        <v>152</v>
      </c>
      <c r="E223" s="221" t="s">
        <v>309</v>
      </c>
      <c r="F223" s="222" t="s">
        <v>310</v>
      </c>
      <c r="G223" s="223" t="s">
        <v>95</v>
      </c>
      <c r="H223" s="224">
        <v>92.019999999999996</v>
      </c>
      <c r="I223" s="225"/>
      <c r="J223" s="226">
        <f>ROUND(I223*H223,2)</f>
        <v>0</v>
      </c>
      <c r="K223" s="227"/>
      <c r="L223" s="44"/>
      <c r="M223" s="228" t="s">
        <v>1</v>
      </c>
      <c r="N223" s="229" t="s">
        <v>42</v>
      </c>
      <c r="O223" s="91"/>
      <c r="P223" s="230">
        <f>O223*H223</f>
        <v>0</v>
      </c>
      <c r="Q223" s="230">
        <v>0.0033899999999999998</v>
      </c>
      <c r="R223" s="230">
        <f>Q223*H223</f>
        <v>0.31194779999999994</v>
      </c>
      <c r="S223" s="230">
        <v>0</v>
      </c>
      <c r="T223" s="23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2" t="s">
        <v>155</v>
      </c>
      <c r="AT223" s="232" t="s">
        <v>152</v>
      </c>
      <c r="AU223" s="232" t="s">
        <v>89</v>
      </c>
      <c r="AY223" s="17" t="s">
        <v>150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7" t="s">
        <v>89</v>
      </c>
      <c r="BK223" s="233">
        <f>ROUND(I223*H223,2)</f>
        <v>0</v>
      </c>
      <c r="BL223" s="17" t="s">
        <v>155</v>
      </c>
      <c r="BM223" s="232" t="s">
        <v>311</v>
      </c>
    </row>
    <row r="224" s="15" customFormat="1">
      <c r="A224" s="15"/>
      <c r="B224" s="268"/>
      <c r="C224" s="269"/>
      <c r="D224" s="236" t="s">
        <v>157</v>
      </c>
      <c r="E224" s="270" t="s">
        <v>1</v>
      </c>
      <c r="F224" s="271" t="s">
        <v>312</v>
      </c>
      <c r="G224" s="269"/>
      <c r="H224" s="270" t="s">
        <v>1</v>
      </c>
      <c r="I224" s="272"/>
      <c r="J224" s="269"/>
      <c r="K224" s="269"/>
      <c r="L224" s="273"/>
      <c r="M224" s="274"/>
      <c r="N224" s="275"/>
      <c r="O224" s="275"/>
      <c r="P224" s="275"/>
      <c r="Q224" s="275"/>
      <c r="R224" s="275"/>
      <c r="S224" s="275"/>
      <c r="T224" s="276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7" t="s">
        <v>157</v>
      </c>
      <c r="AU224" s="277" t="s">
        <v>89</v>
      </c>
      <c r="AV224" s="15" t="s">
        <v>84</v>
      </c>
      <c r="AW224" s="15" t="s">
        <v>32</v>
      </c>
      <c r="AX224" s="15" t="s">
        <v>76</v>
      </c>
      <c r="AY224" s="277" t="s">
        <v>150</v>
      </c>
    </row>
    <row r="225" s="13" customFormat="1">
      <c r="A225" s="13"/>
      <c r="B225" s="234"/>
      <c r="C225" s="235"/>
      <c r="D225" s="236" t="s">
        <v>157</v>
      </c>
      <c r="E225" s="237" t="s">
        <v>1</v>
      </c>
      <c r="F225" s="238" t="s">
        <v>313</v>
      </c>
      <c r="G225" s="235"/>
      <c r="H225" s="239">
        <v>92.019999999999996</v>
      </c>
      <c r="I225" s="240"/>
      <c r="J225" s="235"/>
      <c r="K225" s="235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157</v>
      </c>
      <c r="AU225" s="245" t="s">
        <v>89</v>
      </c>
      <c r="AV225" s="13" t="s">
        <v>89</v>
      </c>
      <c r="AW225" s="13" t="s">
        <v>32</v>
      </c>
      <c r="AX225" s="13" t="s">
        <v>84</v>
      </c>
      <c r="AY225" s="245" t="s">
        <v>150</v>
      </c>
    </row>
    <row r="226" s="2" customFormat="1" ht="24.15" customHeight="1">
      <c r="A226" s="38"/>
      <c r="B226" s="39"/>
      <c r="C226" s="257" t="s">
        <v>314</v>
      </c>
      <c r="D226" s="257" t="s">
        <v>224</v>
      </c>
      <c r="E226" s="258" t="s">
        <v>315</v>
      </c>
      <c r="F226" s="259" t="s">
        <v>316</v>
      </c>
      <c r="G226" s="260" t="s">
        <v>100</v>
      </c>
      <c r="H226" s="261">
        <v>14.523999999999999</v>
      </c>
      <c r="I226" s="262"/>
      <c r="J226" s="263">
        <f>ROUND(I226*H226,2)</f>
        <v>0</v>
      </c>
      <c r="K226" s="264"/>
      <c r="L226" s="265"/>
      <c r="M226" s="266" t="s">
        <v>1</v>
      </c>
      <c r="N226" s="267" t="s">
        <v>42</v>
      </c>
      <c r="O226" s="91"/>
      <c r="P226" s="230">
        <f>O226*H226</f>
        <v>0</v>
      </c>
      <c r="Q226" s="230">
        <v>0.0040000000000000001</v>
      </c>
      <c r="R226" s="230">
        <f>Q226*H226</f>
        <v>0.058095999999999995</v>
      </c>
      <c r="S226" s="230">
        <v>0</v>
      </c>
      <c r="T226" s="23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2" t="s">
        <v>193</v>
      </c>
      <c r="AT226" s="232" t="s">
        <v>224</v>
      </c>
      <c r="AU226" s="232" t="s">
        <v>89</v>
      </c>
      <c r="AY226" s="17" t="s">
        <v>150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7" t="s">
        <v>89</v>
      </c>
      <c r="BK226" s="233">
        <f>ROUND(I226*H226,2)</f>
        <v>0</v>
      </c>
      <c r="BL226" s="17" t="s">
        <v>155</v>
      </c>
      <c r="BM226" s="232" t="s">
        <v>317</v>
      </c>
    </row>
    <row r="227" s="15" customFormat="1">
      <c r="A227" s="15"/>
      <c r="B227" s="268"/>
      <c r="C227" s="269"/>
      <c r="D227" s="236" t="s">
        <v>157</v>
      </c>
      <c r="E227" s="270" t="s">
        <v>1</v>
      </c>
      <c r="F227" s="271" t="s">
        <v>312</v>
      </c>
      <c r="G227" s="269"/>
      <c r="H227" s="270" t="s">
        <v>1</v>
      </c>
      <c r="I227" s="272"/>
      <c r="J227" s="269"/>
      <c r="K227" s="269"/>
      <c r="L227" s="273"/>
      <c r="M227" s="274"/>
      <c r="N227" s="275"/>
      <c r="O227" s="275"/>
      <c r="P227" s="275"/>
      <c r="Q227" s="275"/>
      <c r="R227" s="275"/>
      <c r="S227" s="275"/>
      <c r="T227" s="276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7" t="s">
        <v>157</v>
      </c>
      <c r="AU227" s="277" t="s">
        <v>89</v>
      </c>
      <c r="AV227" s="15" t="s">
        <v>84</v>
      </c>
      <c r="AW227" s="15" t="s">
        <v>32</v>
      </c>
      <c r="AX227" s="15" t="s">
        <v>76</v>
      </c>
      <c r="AY227" s="277" t="s">
        <v>150</v>
      </c>
    </row>
    <row r="228" s="13" customFormat="1">
      <c r="A228" s="13"/>
      <c r="B228" s="234"/>
      <c r="C228" s="235"/>
      <c r="D228" s="236" t="s">
        <v>157</v>
      </c>
      <c r="E228" s="237" t="s">
        <v>1</v>
      </c>
      <c r="F228" s="238" t="s">
        <v>318</v>
      </c>
      <c r="G228" s="235"/>
      <c r="H228" s="239">
        <v>13.204000000000001</v>
      </c>
      <c r="I228" s="240"/>
      <c r="J228" s="235"/>
      <c r="K228" s="235"/>
      <c r="L228" s="241"/>
      <c r="M228" s="242"/>
      <c r="N228" s="243"/>
      <c r="O228" s="243"/>
      <c r="P228" s="243"/>
      <c r="Q228" s="243"/>
      <c r="R228" s="243"/>
      <c r="S228" s="243"/>
      <c r="T228" s="24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5" t="s">
        <v>157</v>
      </c>
      <c r="AU228" s="245" t="s">
        <v>89</v>
      </c>
      <c r="AV228" s="13" t="s">
        <v>89</v>
      </c>
      <c r="AW228" s="13" t="s">
        <v>32</v>
      </c>
      <c r="AX228" s="13" t="s">
        <v>76</v>
      </c>
      <c r="AY228" s="245" t="s">
        <v>150</v>
      </c>
    </row>
    <row r="229" s="13" customFormat="1">
      <c r="A229" s="13"/>
      <c r="B229" s="234"/>
      <c r="C229" s="235"/>
      <c r="D229" s="236" t="s">
        <v>157</v>
      </c>
      <c r="E229" s="237" t="s">
        <v>1</v>
      </c>
      <c r="F229" s="238" t="s">
        <v>319</v>
      </c>
      <c r="G229" s="235"/>
      <c r="H229" s="239">
        <v>14.523999999999999</v>
      </c>
      <c r="I229" s="240"/>
      <c r="J229" s="235"/>
      <c r="K229" s="235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157</v>
      </c>
      <c r="AU229" s="245" t="s">
        <v>89</v>
      </c>
      <c r="AV229" s="13" t="s">
        <v>89</v>
      </c>
      <c r="AW229" s="13" t="s">
        <v>32</v>
      </c>
      <c r="AX229" s="13" t="s">
        <v>84</v>
      </c>
      <c r="AY229" s="245" t="s">
        <v>150</v>
      </c>
    </row>
    <row r="230" s="2" customFormat="1" ht="16.5" customHeight="1">
      <c r="A230" s="38"/>
      <c r="B230" s="39"/>
      <c r="C230" s="257" t="s">
        <v>320</v>
      </c>
      <c r="D230" s="257" t="s">
        <v>224</v>
      </c>
      <c r="E230" s="258" t="s">
        <v>321</v>
      </c>
      <c r="F230" s="259" t="s">
        <v>322</v>
      </c>
      <c r="G230" s="260" t="s">
        <v>100</v>
      </c>
      <c r="H230" s="261">
        <v>8.5800000000000001</v>
      </c>
      <c r="I230" s="262"/>
      <c r="J230" s="263">
        <f>ROUND(I230*H230,2)</f>
        <v>0</v>
      </c>
      <c r="K230" s="264"/>
      <c r="L230" s="265"/>
      <c r="M230" s="266" t="s">
        <v>1</v>
      </c>
      <c r="N230" s="267" t="s">
        <v>42</v>
      </c>
      <c r="O230" s="91"/>
      <c r="P230" s="230">
        <f>O230*H230</f>
        <v>0</v>
      </c>
      <c r="Q230" s="230">
        <v>0.0018</v>
      </c>
      <c r="R230" s="230">
        <f>Q230*H230</f>
        <v>0.015443999999999999</v>
      </c>
      <c r="S230" s="230">
        <v>0</v>
      </c>
      <c r="T230" s="23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2" t="s">
        <v>193</v>
      </c>
      <c r="AT230" s="232" t="s">
        <v>224</v>
      </c>
      <c r="AU230" s="232" t="s">
        <v>89</v>
      </c>
      <c r="AY230" s="17" t="s">
        <v>150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7" t="s">
        <v>89</v>
      </c>
      <c r="BK230" s="233">
        <f>ROUND(I230*H230,2)</f>
        <v>0</v>
      </c>
      <c r="BL230" s="17" t="s">
        <v>155</v>
      </c>
      <c r="BM230" s="232" t="s">
        <v>323</v>
      </c>
    </row>
    <row r="231" s="15" customFormat="1">
      <c r="A231" s="15"/>
      <c r="B231" s="268"/>
      <c r="C231" s="269"/>
      <c r="D231" s="236" t="s">
        <v>157</v>
      </c>
      <c r="E231" s="270" t="s">
        <v>1</v>
      </c>
      <c r="F231" s="271" t="s">
        <v>324</v>
      </c>
      <c r="G231" s="269"/>
      <c r="H231" s="270" t="s">
        <v>1</v>
      </c>
      <c r="I231" s="272"/>
      <c r="J231" s="269"/>
      <c r="K231" s="269"/>
      <c r="L231" s="273"/>
      <c r="M231" s="274"/>
      <c r="N231" s="275"/>
      <c r="O231" s="275"/>
      <c r="P231" s="275"/>
      <c r="Q231" s="275"/>
      <c r="R231" s="275"/>
      <c r="S231" s="275"/>
      <c r="T231" s="276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7" t="s">
        <v>157</v>
      </c>
      <c r="AU231" s="277" t="s">
        <v>89</v>
      </c>
      <c r="AV231" s="15" t="s">
        <v>84</v>
      </c>
      <c r="AW231" s="15" t="s">
        <v>32</v>
      </c>
      <c r="AX231" s="15" t="s">
        <v>76</v>
      </c>
      <c r="AY231" s="277" t="s">
        <v>150</v>
      </c>
    </row>
    <row r="232" s="13" customFormat="1">
      <c r="A232" s="13"/>
      <c r="B232" s="234"/>
      <c r="C232" s="235"/>
      <c r="D232" s="236" t="s">
        <v>157</v>
      </c>
      <c r="E232" s="237" t="s">
        <v>1</v>
      </c>
      <c r="F232" s="238" t="s">
        <v>325</v>
      </c>
      <c r="G232" s="235"/>
      <c r="H232" s="239">
        <v>7.7999999999999998</v>
      </c>
      <c r="I232" s="240"/>
      <c r="J232" s="235"/>
      <c r="K232" s="235"/>
      <c r="L232" s="241"/>
      <c r="M232" s="242"/>
      <c r="N232" s="243"/>
      <c r="O232" s="243"/>
      <c r="P232" s="243"/>
      <c r="Q232" s="243"/>
      <c r="R232" s="243"/>
      <c r="S232" s="243"/>
      <c r="T232" s="24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5" t="s">
        <v>157</v>
      </c>
      <c r="AU232" s="245" t="s">
        <v>89</v>
      </c>
      <c r="AV232" s="13" t="s">
        <v>89</v>
      </c>
      <c r="AW232" s="13" t="s">
        <v>32</v>
      </c>
      <c r="AX232" s="13" t="s">
        <v>76</v>
      </c>
      <c r="AY232" s="245" t="s">
        <v>150</v>
      </c>
    </row>
    <row r="233" s="13" customFormat="1">
      <c r="A233" s="13"/>
      <c r="B233" s="234"/>
      <c r="C233" s="235"/>
      <c r="D233" s="236" t="s">
        <v>157</v>
      </c>
      <c r="E233" s="237" t="s">
        <v>1</v>
      </c>
      <c r="F233" s="238" t="s">
        <v>326</v>
      </c>
      <c r="G233" s="235"/>
      <c r="H233" s="239">
        <v>8.5800000000000001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157</v>
      </c>
      <c r="AU233" s="245" t="s">
        <v>89</v>
      </c>
      <c r="AV233" s="13" t="s">
        <v>89</v>
      </c>
      <c r="AW233" s="13" t="s">
        <v>32</v>
      </c>
      <c r="AX233" s="13" t="s">
        <v>84</v>
      </c>
      <c r="AY233" s="245" t="s">
        <v>150</v>
      </c>
    </row>
    <row r="234" s="2" customFormat="1" ht="24.15" customHeight="1">
      <c r="A234" s="38"/>
      <c r="B234" s="39"/>
      <c r="C234" s="220" t="s">
        <v>327</v>
      </c>
      <c r="D234" s="220" t="s">
        <v>152</v>
      </c>
      <c r="E234" s="221" t="s">
        <v>328</v>
      </c>
      <c r="F234" s="222" t="s">
        <v>329</v>
      </c>
      <c r="G234" s="223" t="s">
        <v>100</v>
      </c>
      <c r="H234" s="224">
        <v>9.3200000000000003</v>
      </c>
      <c r="I234" s="225"/>
      <c r="J234" s="226">
        <f>ROUND(I234*H234,2)</f>
        <v>0</v>
      </c>
      <c r="K234" s="227"/>
      <c r="L234" s="44"/>
      <c r="M234" s="228" t="s">
        <v>1</v>
      </c>
      <c r="N234" s="229" t="s">
        <v>42</v>
      </c>
      <c r="O234" s="91"/>
      <c r="P234" s="230">
        <f>O234*H234</f>
        <v>0</v>
      </c>
      <c r="Q234" s="230">
        <v>0.01146</v>
      </c>
      <c r="R234" s="230">
        <f>Q234*H234</f>
        <v>0.10680720000000001</v>
      </c>
      <c r="S234" s="230">
        <v>0</v>
      </c>
      <c r="T234" s="23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2" t="s">
        <v>155</v>
      </c>
      <c r="AT234" s="232" t="s">
        <v>152</v>
      </c>
      <c r="AU234" s="232" t="s">
        <v>89</v>
      </c>
      <c r="AY234" s="17" t="s">
        <v>150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7" t="s">
        <v>89</v>
      </c>
      <c r="BK234" s="233">
        <f>ROUND(I234*H234,2)</f>
        <v>0</v>
      </c>
      <c r="BL234" s="17" t="s">
        <v>155</v>
      </c>
      <c r="BM234" s="232" t="s">
        <v>330</v>
      </c>
    </row>
    <row r="235" s="13" customFormat="1">
      <c r="A235" s="13"/>
      <c r="B235" s="234"/>
      <c r="C235" s="235"/>
      <c r="D235" s="236" t="s">
        <v>157</v>
      </c>
      <c r="E235" s="237" t="s">
        <v>1</v>
      </c>
      <c r="F235" s="238" t="s">
        <v>331</v>
      </c>
      <c r="G235" s="235"/>
      <c r="H235" s="239">
        <v>9.3200000000000003</v>
      </c>
      <c r="I235" s="240"/>
      <c r="J235" s="235"/>
      <c r="K235" s="235"/>
      <c r="L235" s="241"/>
      <c r="M235" s="242"/>
      <c r="N235" s="243"/>
      <c r="O235" s="243"/>
      <c r="P235" s="243"/>
      <c r="Q235" s="243"/>
      <c r="R235" s="243"/>
      <c r="S235" s="243"/>
      <c r="T235" s="24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5" t="s">
        <v>157</v>
      </c>
      <c r="AU235" s="245" t="s">
        <v>89</v>
      </c>
      <c r="AV235" s="13" t="s">
        <v>89</v>
      </c>
      <c r="AW235" s="13" t="s">
        <v>32</v>
      </c>
      <c r="AX235" s="13" t="s">
        <v>84</v>
      </c>
      <c r="AY235" s="245" t="s">
        <v>150</v>
      </c>
    </row>
    <row r="236" s="2" customFormat="1" ht="24.15" customHeight="1">
      <c r="A236" s="38"/>
      <c r="B236" s="39"/>
      <c r="C236" s="220" t="s">
        <v>332</v>
      </c>
      <c r="D236" s="220" t="s">
        <v>152</v>
      </c>
      <c r="E236" s="221" t="s">
        <v>333</v>
      </c>
      <c r="F236" s="222" t="s">
        <v>334</v>
      </c>
      <c r="G236" s="223" t="s">
        <v>100</v>
      </c>
      <c r="H236" s="224">
        <v>96</v>
      </c>
      <c r="I236" s="225"/>
      <c r="J236" s="226">
        <f>ROUND(I236*H236,2)</f>
        <v>0</v>
      </c>
      <c r="K236" s="227"/>
      <c r="L236" s="44"/>
      <c r="M236" s="228" t="s">
        <v>1</v>
      </c>
      <c r="N236" s="229" t="s">
        <v>42</v>
      </c>
      <c r="O236" s="91"/>
      <c r="P236" s="230">
        <f>O236*H236</f>
        <v>0</v>
      </c>
      <c r="Q236" s="230">
        <v>0.00628</v>
      </c>
      <c r="R236" s="230">
        <f>Q236*H236</f>
        <v>0.60287999999999997</v>
      </c>
      <c r="S236" s="230">
        <v>0</v>
      </c>
      <c r="T236" s="23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2" t="s">
        <v>155</v>
      </c>
      <c r="AT236" s="232" t="s">
        <v>152</v>
      </c>
      <c r="AU236" s="232" t="s">
        <v>89</v>
      </c>
      <c r="AY236" s="17" t="s">
        <v>150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7" t="s">
        <v>89</v>
      </c>
      <c r="BK236" s="233">
        <f>ROUND(I236*H236,2)</f>
        <v>0</v>
      </c>
      <c r="BL236" s="17" t="s">
        <v>155</v>
      </c>
      <c r="BM236" s="232" t="s">
        <v>335</v>
      </c>
    </row>
    <row r="237" s="13" customFormat="1">
      <c r="A237" s="13"/>
      <c r="B237" s="234"/>
      <c r="C237" s="235"/>
      <c r="D237" s="236" t="s">
        <v>157</v>
      </c>
      <c r="E237" s="237" t="s">
        <v>1</v>
      </c>
      <c r="F237" s="238" t="s">
        <v>336</v>
      </c>
      <c r="G237" s="235"/>
      <c r="H237" s="239">
        <v>87</v>
      </c>
      <c r="I237" s="240"/>
      <c r="J237" s="235"/>
      <c r="K237" s="235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157</v>
      </c>
      <c r="AU237" s="245" t="s">
        <v>89</v>
      </c>
      <c r="AV237" s="13" t="s">
        <v>89</v>
      </c>
      <c r="AW237" s="13" t="s">
        <v>32</v>
      </c>
      <c r="AX237" s="13" t="s">
        <v>76</v>
      </c>
      <c r="AY237" s="245" t="s">
        <v>150</v>
      </c>
    </row>
    <row r="238" s="13" customFormat="1">
      <c r="A238" s="13"/>
      <c r="B238" s="234"/>
      <c r="C238" s="235"/>
      <c r="D238" s="236" t="s">
        <v>157</v>
      </c>
      <c r="E238" s="237" t="s">
        <v>1</v>
      </c>
      <c r="F238" s="238" t="s">
        <v>251</v>
      </c>
      <c r="G238" s="235"/>
      <c r="H238" s="239">
        <v>9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157</v>
      </c>
      <c r="AU238" s="245" t="s">
        <v>89</v>
      </c>
      <c r="AV238" s="13" t="s">
        <v>89</v>
      </c>
      <c r="AW238" s="13" t="s">
        <v>32</v>
      </c>
      <c r="AX238" s="13" t="s">
        <v>76</v>
      </c>
      <c r="AY238" s="245" t="s">
        <v>150</v>
      </c>
    </row>
    <row r="239" s="14" customFormat="1">
      <c r="A239" s="14"/>
      <c r="B239" s="246"/>
      <c r="C239" s="247"/>
      <c r="D239" s="236" t="s">
        <v>157</v>
      </c>
      <c r="E239" s="248" t="s">
        <v>1</v>
      </c>
      <c r="F239" s="249" t="s">
        <v>164</v>
      </c>
      <c r="G239" s="247"/>
      <c r="H239" s="250">
        <v>96</v>
      </c>
      <c r="I239" s="251"/>
      <c r="J239" s="247"/>
      <c r="K239" s="247"/>
      <c r="L239" s="252"/>
      <c r="M239" s="253"/>
      <c r="N239" s="254"/>
      <c r="O239" s="254"/>
      <c r="P239" s="254"/>
      <c r="Q239" s="254"/>
      <c r="R239" s="254"/>
      <c r="S239" s="254"/>
      <c r="T239" s="25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6" t="s">
        <v>157</v>
      </c>
      <c r="AU239" s="256" t="s">
        <v>89</v>
      </c>
      <c r="AV239" s="14" t="s">
        <v>155</v>
      </c>
      <c r="AW239" s="14" t="s">
        <v>32</v>
      </c>
      <c r="AX239" s="14" t="s">
        <v>84</v>
      </c>
      <c r="AY239" s="256" t="s">
        <v>150</v>
      </c>
    </row>
    <row r="240" s="2" customFormat="1" ht="24.15" customHeight="1">
      <c r="A240" s="38"/>
      <c r="B240" s="39"/>
      <c r="C240" s="220" t="s">
        <v>337</v>
      </c>
      <c r="D240" s="220" t="s">
        <v>152</v>
      </c>
      <c r="E240" s="221" t="s">
        <v>338</v>
      </c>
      <c r="F240" s="222" t="s">
        <v>339</v>
      </c>
      <c r="G240" s="223" t="s">
        <v>100</v>
      </c>
      <c r="H240" s="224">
        <v>465.67899999999997</v>
      </c>
      <c r="I240" s="225"/>
      <c r="J240" s="226">
        <f>ROUND(I240*H240,2)</f>
        <v>0</v>
      </c>
      <c r="K240" s="227"/>
      <c r="L240" s="44"/>
      <c r="M240" s="228" t="s">
        <v>1</v>
      </c>
      <c r="N240" s="229" t="s">
        <v>42</v>
      </c>
      <c r="O240" s="91"/>
      <c r="P240" s="230">
        <f>O240*H240</f>
        <v>0</v>
      </c>
      <c r="Q240" s="230">
        <v>0.00348</v>
      </c>
      <c r="R240" s="230">
        <f>Q240*H240</f>
        <v>1.62056292</v>
      </c>
      <c r="S240" s="230">
        <v>0</v>
      </c>
      <c r="T240" s="23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2" t="s">
        <v>155</v>
      </c>
      <c r="AT240" s="232" t="s">
        <v>152</v>
      </c>
      <c r="AU240" s="232" t="s">
        <v>89</v>
      </c>
      <c r="AY240" s="17" t="s">
        <v>150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7" t="s">
        <v>89</v>
      </c>
      <c r="BK240" s="233">
        <f>ROUND(I240*H240,2)</f>
        <v>0</v>
      </c>
      <c r="BL240" s="17" t="s">
        <v>155</v>
      </c>
      <c r="BM240" s="232" t="s">
        <v>340</v>
      </c>
    </row>
    <row r="241" s="2" customFormat="1" ht="24.15" customHeight="1">
      <c r="A241" s="38"/>
      <c r="B241" s="39"/>
      <c r="C241" s="220" t="s">
        <v>341</v>
      </c>
      <c r="D241" s="220" t="s">
        <v>152</v>
      </c>
      <c r="E241" s="221" t="s">
        <v>342</v>
      </c>
      <c r="F241" s="222" t="s">
        <v>343</v>
      </c>
      <c r="G241" s="223" t="s">
        <v>100</v>
      </c>
      <c r="H241" s="224">
        <v>92.927000000000007</v>
      </c>
      <c r="I241" s="225"/>
      <c r="J241" s="226">
        <f>ROUND(I241*H241,2)</f>
        <v>0</v>
      </c>
      <c r="K241" s="227"/>
      <c r="L241" s="44"/>
      <c r="M241" s="228" t="s">
        <v>1</v>
      </c>
      <c r="N241" s="229" t="s">
        <v>42</v>
      </c>
      <c r="O241" s="91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2" t="s">
        <v>155</v>
      </c>
      <c r="AT241" s="232" t="s">
        <v>152</v>
      </c>
      <c r="AU241" s="232" t="s">
        <v>89</v>
      </c>
      <c r="AY241" s="17" t="s">
        <v>150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7" t="s">
        <v>89</v>
      </c>
      <c r="BK241" s="233">
        <f>ROUND(I241*H241,2)</f>
        <v>0</v>
      </c>
      <c r="BL241" s="17" t="s">
        <v>155</v>
      </c>
      <c r="BM241" s="232" t="s">
        <v>344</v>
      </c>
    </row>
    <row r="242" s="13" customFormat="1">
      <c r="A242" s="13"/>
      <c r="B242" s="234"/>
      <c r="C242" s="235"/>
      <c r="D242" s="236" t="s">
        <v>157</v>
      </c>
      <c r="E242" s="237" t="s">
        <v>1</v>
      </c>
      <c r="F242" s="238" t="s">
        <v>345</v>
      </c>
      <c r="G242" s="235"/>
      <c r="H242" s="239">
        <v>92.927000000000007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157</v>
      </c>
      <c r="AU242" s="245" t="s">
        <v>89</v>
      </c>
      <c r="AV242" s="13" t="s">
        <v>89</v>
      </c>
      <c r="AW242" s="13" t="s">
        <v>32</v>
      </c>
      <c r="AX242" s="13" t="s">
        <v>84</v>
      </c>
      <c r="AY242" s="245" t="s">
        <v>150</v>
      </c>
    </row>
    <row r="243" s="2" customFormat="1" ht="16.5" customHeight="1">
      <c r="A243" s="38"/>
      <c r="B243" s="39"/>
      <c r="C243" s="220" t="s">
        <v>346</v>
      </c>
      <c r="D243" s="220" t="s">
        <v>152</v>
      </c>
      <c r="E243" s="221" t="s">
        <v>347</v>
      </c>
      <c r="F243" s="222" t="s">
        <v>348</v>
      </c>
      <c r="G243" s="223" t="s">
        <v>100</v>
      </c>
      <c r="H243" s="224">
        <v>480.34800000000001</v>
      </c>
      <c r="I243" s="225"/>
      <c r="J243" s="226">
        <f>ROUND(I243*H243,2)</f>
        <v>0</v>
      </c>
      <c r="K243" s="227"/>
      <c r="L243" s="44"/>
      <c r="M243" s="228" t="s">
        <v>1</v>
      </c>
      <c r="N243" s="229" t="s">
        <v>42</v>
      </c>
      <c r="O243" s="91"/>
      <c r="P243" s="230">
        <f>O243*H243</f>
        <v>0</v>
      </c>
      <c r="Q243" s="230">
        <v>0</v>
      </c>
      <c r="R243" s="230">
        <f>Q243*H243</f>
        <v>0</v>
      </c>
      <c r="S243" s="230">
        <v>0</v>
      </c>
      <c r="T243" s="23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2" t="s">
        <v>155</v>
      </c>
      <c r="AT243" s="232" t="s">
        <v>152</v>
      </c>
      <c r="AU243" s="232" t="s">
        <v>89</v>
      </c>
      <c r="AY243" s="17" t="s">
        <v>150</v>
      </c>
      <c r="BE243" s="233">
        <f>IF(N243="základní",J243,0)</f>
        <v>0</v>
      </c>
      <c r="BF243" s="233">
        <f>IF(N243="snížená",J243,0)</f>
        <v>0</v>
      </c>
      <c r="BG243" s="233">
        <f>IF(N243="zákl. přenesená",J243,0)</f>
        <v>0</v>
      </c>
      <c r="BH243" s="233">
        <f>IF(N243="sníž. přenesená",J243,0)</f>
        <v>0</v>
      </c>
      <c r="BI243" s="233">
        <f>IF(N243="nulová",J243,0)</f>
        <v>0</v>
      </c>
      <c r="BJ243" s="17" t="s">
        <v>89</v>
      </c>
      <c r="BK243" s="233">
        <f>ROUND(I243*H243,2)</f>
        <v>0</v>
      </c>
      <c r="BL243" s="17" t="s">
        <v>155</v>
      </c>
      <c r="BM243" s="232" t="s">
        <v>349</v>
      </c>
    </row>
    <row r="244" s="13" customFormat="1">
      <c r="A244" s="13"/>
      <c r="B244" s="234"/>
      <c r="C244" s="235"/>
      <c r="D244" s="236" t="s">
        <v>157</v>
      </c>
      <c r="E244" s="237" t="s">
        <v>1</v>
      </c>
      <c r="F244" s="238" t="s">
        <v>350</v>
      </c>
      <c r="G244" s="235"/>
      <c r="H244" s="239">
        <v>552.27499999999998</v>
      </c>
      <c r="I244" s="240"/>
      <c r="J244" s="235"/>
      <c r="K244" s="235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157</v>
      </c>
      <c r="AU244" s="245" t="s">
        <v>89</v>
      </c>
      <c r="AV244" s="13" t="s">
        <v>89</v>
      </c>
      <c r="AW244" s="13" t="s">
        <v>32</v>
      </c>
      <c r="AX244" s="13" t="s">
        <v>76</v>
      </c>
      <c r="AY244" s="245" t="s">
        <v>150</v>
      </c>
    </row>
    <row r="245" s="13" customFormat="1">
      <c r="A245" s="13"/>
      <c r="B245" s="234"/>
      <c r="C245" s="235"/>
      <c r="D245" s="236" t="s">
        <v>157</v>
      </c>
      <c r="E245" s="237" t="s">
        <v>1</v>
      </c>
      <c r="F245" s="238" t="s">
        <v>236</v>
      </c>
      <c r="G245" s="235"/>
      <c r="H245" s="239">
        <v>21</v>
      </c>
      <c r="I245" s="240"/>
      <c r="J245" s="235"/>
      <c r="K245" s="235"/>
      <c r="L245" s="241"/>
      <c r="M245" s="242"/>
      <c r="N245" s="243"/>
      <c r="O245" s="243"/>
      <c r="P245" s="243"/>
      <c r="Q245" s="243"/>
      <c r="R245" s="243"/>
      <c r="S245" s="243"/>
      <c r="T245" s="24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5" t="s">
        <v>157</v>
      </c>
      <c r="AU245" s="245" t="s">
        <v>89</v>
      </c>
      <c r="AV245" s="13" t="s">
        <v>89</v>
      </c>
      <c r="AW245" s="13" t="s">
        <v>32</v>
      </c>
      <c r="AX245" s="13" t="s">
        <v>76</v>
      </c>
      <c r="AY245" s="245" t="s">
        <v>150</v>
      </c>
    </row>
    <row r="246" s="13" customFormat="1">
      <c r="A246" s="13"/>
      <c r="B246" s="234"/>
      <c r="C246" s="235"/>
      <c r="D246" s="236" t="s">
        <v>157</v>
      </c>
      <c r="E246" s="237" t="s">
        <v>1</v>
      </c>
      <c r="F246" s="238" t="s">
        <v>237</v>
      </c>
      <c r="G246" s="235"/>
      <c r="H246" s="239">
        <v>-92.927000000000007</v>
      </c>
      <c r="I246" s="240"/>
      <c r="J246" s="235"/>
      <c r="K246" s="235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157</v>
      </c>
      <c r="AU246" s="245" t="s">
        <v>89</v>
      </c>
      <c r="AV246" s="13" t="s">
        <v>89</v>
      </c>
      <c r="AW246" s="13" t="s">
        <v>32</v>
      </c>
      <c r="AX246" s="13" t="s">
        <v>76</v>
      </c>
      <c r="AY246" s="245" t="s">
        <v>150</v>
      </c>
    </row>
    <row r="247" s="14" customFormat="1">
      <c r="A247" s="14"/>
      <c r="B247" s="246"/>
      <c r="C247" s="247"/>
      <c r="D247" s="236" t="s">
        <v>157</v>
      </c>
      <c r="E247" s="248" t="s">
        <v>1</v>
      </c>
      <c r="F247" s="249" t="s">
        <v>164</v>
      </c>
      <c r="G247" s="247"/>
      <c r="H247" s="250">
        <v>480.34799999999996</v>
      </c>
      <c r="I247" s="251"/>
      <c r="J247" s="247"/>
      <c r="K247" s="247"/>
      <c r="L247" s="252"/>
      <c r="M247" s="253"/>
      <c r="N247" s="254"/>
      <c r="O247" s="254"/>
      <c r="P247" s="254"/>
      <c r="Q247" s="254"/>
      <c r="R247" s="254"/>
      <c r="S247" s="254"/>
      <c r="T247" s="25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6" t="s">
        <v>157</v>
      </c>
      <c r="AU247" s="256" t="s">
        <v>89</v>
      </c>
      <c r="AV247" s="14" t="s">
        <v>155</v>
      </c>
      <c r="AW247" s="14" t="s">
        <v>32</v>
      </c>
      <c r="AX247" s="14" t="s">
        <v>84</v>
      </c>
      <c r="AY247" s="256" t="s">
        <v>150</v>
      </c>
    </row>
    <row r="248" s="2" customFormat="1" ht="24.15" customHeight="1">
      <c r="A248" s="38"/>
      <c r="B248" s="39"/>
      <c r="C248" s="220" t="s">
        <v>351</v>
      </c>
      <c r="D248" s="220" t="s">
        <v>152</v>
      </c>
      <c r="E248" s="221" t="s">
        <v>352</v>
      </c>
      <c r="F248" s="222" t="s">
        <v>353</v>
      </c>
      <c r="G248" s="223" t="s">
        <v>95</v>
      </c>
      <c r="H248" s="224">
        <v>24.800000000000001</v>
      </c>
      <c r="I248" s="225"/>
      <c r="J248" s="226">
        <f>ROUND(I248*H248,2)</f>
        <v>0</v>
      </c>
      <c r="K248" s="227"/>
      <c r="L248" s="44"/>
      <c r="M248" s="228" t="s">
        <v>1</v>
      </c>
      <c r="N248" s="229" t="s">
        <v>42</v>
      </c>
      <c r="O248" s="91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2" t="s">
        <v>155</v>
      </c>
      <c r="AT248" s="232" t="s">
        <v>152</v>
      </c>
      <c r="AU248" s="232" t="s">
        <v>89</v>
      </c>
      <c r="AY248" s="17" t="s">
        <v>150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7" t="s">
        <v>89</v>
      </c>
      <c r="BK248" s="233">
        <f>ROUND(I248*H248,2)</f>
        <v>0</v>
      </c>
      <c r="BL248" s="17" t="s">
        <v>155</v>
      </c>
      <c r="BM248" s="232" t="s">
        <v>354</v>
      </c>
    </row>
    <row r="249" s="13" customFormat="1">
      <c r="A249" s="13"/>
      <c r="B249" s="234"/>
      <c r="C249" s="235"/>
      <c r="D249" s="236" t="s">
        <v>157</v>
      </c>
      <c r="E249" s="237" t="s">
        <v>1</v>
      </c>
      <c r="F249" s="238" t="s">
        <v>355</v>
      </c>
      <c r="G249" s="235"/>
      <c r="H249" s="239">
        <v>24.800000000000001</v>
      </c>
      <c r="I249" s="240"/>
      <c r="J249" s="235"/>
      <c r="K249" s="235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157</v>
      </c>
      <c r="AU249" s="245" t="s">
        <v>89</v>
      </c>
      <c r="AV249" s="13" t="s">
        <v>89</v>
      </c>
      <c r="AW249" s="13" t="s">
        <v>32</v>
      </c>
      <c r="AX249" s="13" t="s">
        <v>84</v>
      </c>
      <c r="AY249" s="245" t="s">
        <v>150</v>
      </c>
    </row>
    <row r="250" s="2" customFormat="1" ht="33" customHeight="1">
      <c r="A250" s="38"/>
      <c r="B250" s="39"/>
      <c r="C250" s="220" t="s">
        <v>356</v>
      </c>
      <c r="D250" s="220" t="s">
        <v>152</v>
      </c>
      <c r="E250" s="221" t="s">
        <v>357</v>
      </c>
      <c r="F250" s="222" t="s">
        <v>358</v>
      </c>
      <c r="G250" s="223" t="s">
        <v>359</v>
      </c>
      <c r="H250" s="224">
        <v>12</v>
      </c>
      <c r="I250" s="225"/>
      <c r="J250" s="226">
        <f>ROUND(I250*H250,2)</f>
        <v>0</v>
      </c>
      <c r="K250" s="227"/>
      <c r="L250" s="44"/>
      <c r="M250" s="228" t="s">
        <v>1</v>
      </c>
      <c r="N250" s="229" t="s">
        <v>42</v>
      </c>
      <c r="O250" s="91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2" t="s">
        <v>155</v>
      </c>
      <c r="AT250" s="232" t="s">
        <v>152</v>
      </c>
      <c r="AU250" s="232" t="s">
        <v>89</v>
      </c>
      <c r="AY250" s="17" t="s">
        <v>150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7" t="s">
        <v>89</v>
      </c>
      <c r="BK250" s="233">
        <f>ROUND(I250*H250,2)</f>
        <v>0</v>
      </c>
      <c r="BL250" s="17" t="s">
        <v>155</v>
      </c>
      <c r="BM250" s="232" t="s">
        <v>360</v>
      </c>
    </row>
    <row r="251" s="13" customFormat="1">
      <c r="A251" s="13"/>
      <c r="B251" s="234"/>
      <c r="C251" s="235"/>
      <c r="D251" s="236" t="s">
        <v>157</v>
      </c>
      <c r="E251" s="237" t="s">
        <v>1</v>
      </c>
      <c r="F251" s="238" t="s">
        <v>361</v>
      </c>
      <c r="G251" s="235"/>
      <c r="H251" s="239">
        <v>10</v>
      </c>
      <c r="I251" s="240"/>
      <c r="J251" s="235"/>
      <c r="K251" s="235"/>
      <c r="L251" s="241"/>
      <c r="M251" s="242"/>
      <c r="N251" s="243"/>
      <c r="O251" s="243"/>
      <c r="P251" s="243"/>
      <c r="Q251" s="243"/>
      <c r="R251" s="243"/>
      <c r="S251" s="243"/>
      <c r="T251" s="24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5" t="s">
        <v>157</v>
      </c>
      <c r="AU251" s="245" t="s">
        <v>89</v>
      </c>
      <c r="AV251" s="13" t="s">
        <v>89</v>
      </c>
      <c r="AW251" s="13" t="s">
        <v>32</v>
      </c>
      <c r="AX251" s="13" t="s">
        <v>76</v>
      </c>
      <c r="AY251" s="245" t="s">
        <v>150</v>
      </c>
    </row>
    <row r="252" s="13" customFormat="1">
      <c r="A252" s="13"/>
      <c r="B252" s="234"/>
      <c r="C252" s="235"/>
      <c r="D252" s="236" t="s">
        <v>157</v>
      </c>
      <c r="E252" s="237" t="s">
        <v>1</v>
      </c>
      <c r="F252" s="238" t="s">
        <v>362</v>
      </c>
      <c r="G252" s="235"/>
      <c r="H252" s="239">
        <v>2</v>
      </c>
      <c r="I252" s="240"/>
      <c r="J252" s="235"/>
      <c r="K252" s="235"/>
      <c r="L252" s="241"/>
      <c r="M252" s="242"/>
      <c r="N252" s="243"/>
      <c r="O252" s="243"/>
      <c r="P252" s="243"/>
      <c r="Q252" s="243"/>
      <c r="R252" s="243"/>
      <c r="S252" s="243"/>
      <c r="T252" s="24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5" t="s">
        <v>157</v>
      </c>
      <c r="AU252" s="245" t="s">
        <v>89</v>
      </c>
      <c r="AV252" s="13" t="s">
        <v>89</v>
      </c>
      <c r="AW252" s="13" t="s">
        <v>32</v>
      </c>
      <c r="AX252" s="13" t="s">
        <v>76</v>
      </c>
      <c r="AY252" s="245" t="s">
        <v>150</v>
      </c>
    </row>
    <row r="253" s="14" customFormat="1">
      <c r="A253" s="14"/>
      <c r="B253" s="246"/>
      <c r="C253" s="247"/>
      <c r="D253" s="236" t="s">
        <v>157</v>
      </c>
      <c r="E253" s="248" t="s">
        <v>1</v>
      </c>
      <c r="F253" s="249" t="s">
        <v>164</v>
      </c>
      <c r="G253" s="247"/>
      <c r="H253" s="250">
        <v>12</v>
      </c>
      <c r="I253" s="251"/>
      <c r="J253" s="247"/>
      <c r="K253" s="247"/>
      <c r="L253" s="252"/>
      <c r="M253" s="253"/>
      <c r="N253" s="254"/>
      <c r="O253" s="254"/>
      <c r="P253" s="254"/>
      <c r="Q253" s="254"/>
      <c r="R253" s="254"/>
      <c r="S253" s="254"/>
      <c r="T253" s="25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6" t="s">
        <v>157</v>
      </c>
      <c r="AU253" s="256" t="s">
        <v>89</v>
      </c>
      <c r="AV253" s="14" t="s">
        <v>155</v>
      </c>
      <c r="AW253" s="14" t="s">
        <v>32</v>
      </c>
      <c r="AX253" s="14" t="s">
        <v>84</v>
      </c>
      <c r="AY253" s="256" t="s">
        <v>150</v>
      </c>
    </row>
    <row r="254" s="2" customFormat="1" ht="24.15" customHeight="1">
      <c r="A254" s="38"/>
      <c r="B254" s="39"/>
      <c r="C254" s="220" t="s">
        <v>363</v>
      </c>
      <c r="D254" s="220" t="s">
        <v>152</v>
      </c>
      <c r="E254" s="221" t="s">
        <v>364</v>
      </c>
      <c r="F254" s="222" t="s">
        <v>365</v>
      </c>
      <c r="G254" s="223" t="s">
        <v>100</v>
      </c>
      <c r="H254" s="224">
        <v>9</v>
      </c>
      <c r="I254" s="225"/>
      <c r="J254" s="226">
        <f>ROUND(I254*H254,2)</f>
        <v>0</v>
      </c>
      <c r="K254" s="227"/>
      <c r="L254" s="44"/>
      <c r="M254" s="228" t="s">
        <v>1</v>
      </c>
      <c r="N254" s="229" t="s">
        <v>42</v>
      </c>
      <c r="O254" s="91"/>
      <c r="P254" s="230">
        <f>O254*H254</f>
        <v>0</v>
      </c>
      <c r="Q254" s="230">
        <v>0.105</v>
      </c>
      <c r="R254" s="230">
        <f>Q254*H254</f>
        <v>0.94499999999999995</v>
      </c>
      <c r="S254" s="230">
        <v>0</v>
      </c>
      <c r="T254" s="23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2" t="s">
        <v>155</v>
      </c>
      <c r="AT254" s="232" t="s">
        <v>152</v>
      </c>
      <c r="AU254" s="232" t="s">
        <v>89</v>
      </c>
      <c r="AY254" s="17" t="s">
        <v>150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7" t="s">
        <v>89</v>
      </c>
      <c r="BK254" s="233">
        <f>ROUND(I254*H254,2)</f>
        <v>0</v>
      </c>
      <c r="BL254" s="17" t="s">
        <v>155</v>
      </c>
      <c r="BM254" s="232" t="s">
        <v>366</v>
      </c>
    </row>
    <row r="255" s="13" customFormat="1">
      <c r="A255" s="13"/>
      <c r="B255" s="234"/>
      <c r="C255" s="235"/>
      <c r="D255" s="236" t="s">
        <v>157</v>
      </c>
      <c r="E255" s="237" t="s">
        <v>1</v>
      </c>
      <c r="F255" s="238" t="s">
        <v>367</v>
      </c>
      <c r="G255" s="235"/>
      <c r="H255" s="239">
        <v>9</v>
      </c>
      <c r="I255" s="240"/>
      <c r="J255" s="235"/>
      <c r="K255" s="235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157</v>
      </c>
      <c r="AU255" s="245" t="s">
        <v>89</v>
      </c>
      <c r="AV255" s="13" t="s">
        <v>89</v>
      </c>
      <c r="AW255" s="13" t="s">
        <v>32</v>
      </c>
      <c r="AX255" s="13" t="s">
        <v>84</v>
      </c>
      <c r="AY255" s="245" t="s">
        <v>150</v>
      </c>
    </row>
    <row r="256" s="2" customFormat="1" ht="24.15" customHeight="1">
      <c r="A256" s="38"/>
      <c r="B256" s="39"/>
      <c r="C256" s="220" t="s">
        <v>368</v>
      </c>
      <c r="D256" s="220" t="s">
        <v>152</v>
      </c>
      <c r="E256" s="221" t="s">
        <v>369</v>
      </c>
      <c r="F256" s="222" t="s">
        <v>370</v>
      </c>
      <c r="G256" s="223" t="s">
        <v>100</v>
      </c>
      <c r="H256" s="224">
        <v>8.4000000000000004</v>
      </c>
      <c r="I256" s="225"/>
      <c r="J256" s="226">
        <f>ROUND(I256*H256,2)</f>
        <v>0</v>
      </c>
      <c r="K256" s="227"/>
      <c r="L256" s="44"/>
      <c r="M256" s="228" t="s">
        <v>1</v>
      </c>
      <c r="N256" s="229" t="s">
        <v>42</v>
      </c>
      <c r="O256" s="91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2" t="s">
        <v>155</v>
      </c>
      <c r="AT256" s="232" t="s">
        <v>152</v>
      </c>
      <c r="AU256" s="232" t="s">
        <v>89</v>
      </c>
      <c r="AY256" s="17" t="s">
        <v>150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7" t="s">
        <v>89</v>
      </c>
      <c r="BK256" s="233">
        <f>ROUND(I256*H256,2)</f>
        <v>0</v>
      </c>
      <c r="BL256" s="17" t="s">
        <v>155</v>
      </c>
      <c r="BM256" s="232" t="s">
        <v>371</v>
      </c>
    </row>
    <row r="257" s="13" customFormat="1">
      <c r="A257" s="13"/>
      <c r="B257" s="234"/>
      <c r="C257" s="235"/>
      <c r="D257" s="236" t="s">
        <v>157</v>
      </c>
      <c r="E257" s="237" t="s">
        <v>1</v>
      </c>
      <c r="F257" s="238" t="s">
        <v>372</v>
      </c>
      <c r="G257" s="235"/>
      <c r="H257" s="239">
        <v>8.4000000000000004</v>
      </c>
      <c r="I257" s="240"/>
      <c r="J257" s="235"/>
      <c r="K257" s="235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157</v>
      </c>
      <c r="AU257" s="245" t="s">
        <v>89</v>
      </c>
      <c r="AV257" s="13" t="s">
        <v>89</v>
      </c>
      <c r="AW257" s="13" t="s">
        <v>32</v>
      </c>
      <c r="AX257" s="13" t="s">
        <v>84</v>
      </c>
      <c r="AY257" s="245" t="s">
        <v>150</v>
      </c>
    </row>
    <row r="258" s="2" customFormat="1" ht="21.75" customHeight="1">
      <c r="A258" s="38"/>
      <c r="B258" s="39"/>
      <c r="C258" s="220" t="s">
        <v>373</v>
      </c>
      <c r="D258" s="220" t="s">
        <v>152</v>
      </c>
      <c r="E258" s="221" t="s">
        <v>374</v>
      </c>
      <c r="F258" s="222" t="s">
        <v>375</v>
      </c>
      <c r="G258" s="223" t="s">
        <v>100</v>
      </c>
      <c r="H258" s="224">
        <v>11.720000000000001</v>
      </c>
      <c r="I258" s="225"/>
      <c r="J258" s="226">
        <f>ROUND(I258*H258,2)</f>
        <v>0</v>
      </c>
      <c r="K258" s="227"/>
      <c r="L258" s="44"/>
      <c r="M258" s="228" t="s">
        <v>1</v>
      </c>
      <c r="N258" s="229" t="s">
        <v>42</v>
      </c>
      <c r="O258" s="91"/>
      <c r="P258" s="230">
        <f>O258*H258</f>
        <v>0</v>
      </c>
      <c r="Q258" s="230">
        <v>0.27560000000000001</v>
      </c>
      <c r="R258" s="230">
        <f>Q258*H258</f>
        <v>3.2300320000000005</v>
      </c>
      <c r="S258" s="230">
        <v>0</v>
      </c>
      <c r="T258" s="23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2" t="s">
        <v>155</v>
      </c>
      <c r="AT258" s="232" t="s">
        <v>152</v>
      </c>
      <c r="AU258" s="232" t="s">
        <v>89</v>
      </c>
      <c r="AY258" s="17" t="s">
        <v>150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7" t="s">
        <v>89</v>
      </c>
      <c r="BK258" s="233">
        <f>ROUND(I258*H258,2)</f>
        <v>0</v>
      </c>
      <c r="BL258" s="17" t="s">
        <v>155</v>
      </c>
      <c r="BM258" s="232" t="s">
        <v>376</v>
      </c>
    </row>
    <row r="259" s="13" customFormat="1">
      <c r="A259" s="13"/>
      <c r="B259" s="234"/>
      <c r="C259" s="235"/>
      <c r="D259" s="236" t="s">
        <v>157</v>
      </c>
      <c r="E259" s="237" t="s">
        <v>1</v>
      </c>
      <c r="F259" s="238" t="s">
        <v>377</v>
      </c>
      <c r="G259" s="235"/>
      <c r="H259" s="239">
        <v>11.720000000000001</v>
      </c>
      <c r="I259" s="240"/>
      <c r="J259" s="235"/>
      <c r="K259" s="235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157</v>
      </c>
      <c r="AU259" s="245" t="s">
        <v>89</v>
      </c>
      <c r="AV259" s="13" t="s">
        <v>89</v>
      </c>
      <c r="AW259" s="13" t="s">
        <v>32</v>
      </c>
      <c r="AX259" s="13" t="s">
        <v>84</v>
      </c>
      <c r="AY259" s="245" t="s">
        <v>150</v>
      </c>
    </row>
    <row r="260" s="12" customFormat="1" ht="22.8" customHeight="1">
      <c r="A260" s="12"/>
      <c r="B260" s="204"/>
      <c r="C260" s="205"/>
      <c r="D260" s="206" t="s">
        <v>75</v>
      </c>
      <c r="E260" s="218" t="s">
        <v>193</v>
      </c>
      <c r="F260" s="218" t="s">
        <v>378</v>
      </c>
      <c r="G260" s="205"/>
      <c r="H260" s="205"/>
      <c r="I260" s="208"/>
      <c r="J260" s="219">
        <f>BK260</f>
        <v>0</v>
      </c>
      <c r="K260" s="205"/>
      <c r="L260" s="210"/>
      <c r="M260" s="211"/>
      <c r="N260" s="212"/>
      <c r="O260" s="212"/>
      <c r="P260" s="213">
        <f>SUM(P261:P265)</f>
        <v>0</v>
      </c>
      <c r="Q260" s="212"/>
      <c r="R260" s="213">
        <f>SUM(R261:R265)</f>
        <v>0.0030000000000000001</v>
      </c>
      <c r="S260" s="212"/>
      <c r="T260" s="214">
        <f>SUM(T261:T265)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15" t="s">
        <v>84</v>
      </c>
      <c r="AT260" s="216" t="s">
        <v>75</v>
      </c>
      <c r="AU260" s="216" t="s">
        <v>84</v>
      </c>
      <c r="AY260" s="215" t="s">
        <v>150</v>
      </c>
      <c r="BK260" s="217">
        <f>SUM(BK261:BK265)</f>
        <v>0</v>
      </c>
    </row>
    <row r="261" s="2" customFormat="1" ht="24.15" customHeight="1">
      <c r="A261" s="38"/>
      <c r="B261" s="39"/>
      <c r="C261" s="220" t="s">
        <v>379</v>
      </c>
      <c r="D261" s="220" t="s">
        <v>152</v>
      </c>
      <c r="E261" s="221" t="s">
        <v>380</v>
      </c>
      <c r="F261" s="222" t="s">
        <v>381</v>
      </c>
      <c r="G261" s="223" t="s">
        <v>359</v>
      </c>
      <c r="H261" s="224">
        <v>2</v>
      </c>
      <c r="I261" s="225"/>
      <c r="J261" s="226">
        <f>ROUND(I261*H261,2)</f>
        <v>0</v>
      </c>
      <c r="K261" s="227"/>
      <c r="L261" s="44"/>
      <c r="M261" s="228" t="s">
        <v>1</v>
      </c>
      <c r="N261" s="229" t="s">
        <v>42</v>
      </c>
      <c r="O261" s="91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2" t="s">
        <v>155</v>
      </c>
      <c r="AT261" s="232" t="s">
        <v>152</v>
      </c>
      <c r="AU261" s="232" t="s">
        <v>89</v>
      </c>
      <c r="AY261" s="17" t="s">
        <v>150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7" t="s">
        <v>89</v>
      </c>
      <c r="BK261" s="233">
        <f>ROUND(I261*H261,2)</f>
        <v>0</v>
      </c>
      <c r="BL261" s="17" t="s">
        <v>155</v>
      </c>
      <c r="BM261" s="232" t="s">
        <v>382</v>
      </c>
    </row>
    <row r="262" s="15" customFormat="1">
      <c r="A262" s="15"/>
      <c r="B262" s="268"/>
      <c r="C262" s="269"/>
      <c r="D262" s="236" t="s">
        <v>157</v>
      </c>
      <c r="E262" s="270" t="s">
        <v>1</v>
      </c>
      <c r="F262" s="271" t="s">
        <v>383</v>
      </c>
      <c r="G262" s="269"/>
      <c r="H262" s="270" t="s">
        <v>1</v>
      </c>
      <c r="I262" s="272"/>
      <c r="J262" s="269"/>
      <c r="K262" s="269"/>
      <c r="L262" s="273"/>
      <c r="M262" s="274"/>
      <c r="N262" s="275"/>
      <c r="O262" s="275"/>
      <c r="P262" s="275"/>
      <c r="Q262" s="275"/>
      <c r="R262" s="275"/>
      <c r="S262" s="275"/>
      <c r="T262" s="276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7" t="s">
        <v>157</v>
      </c>
      <c r="AU262" s="277" t="s">
        <v>89</v>
      </c>
      <c r="AV262" s="15" t="s">
        <v>84</v>
      </c>
      <c r="AW262" s="15" t="s">
        <v>32</v>
      </c>
      <c r="AX262" s="15" t="s">
        <v>76</v>
      </c>
      <c r="AY262" s="277" t="s">
        <v>150</v>
      </c>
    </row>
    <row r="263" s="13" customFormat="1">
      <c r="A263" s="13"/>
      <c r="B263" s="234"/>
      <c r="C263" s="235"/>
      <c r="D263" s="236" t="s">
        <v>157</v>
      </c>
      <c r="E263" s="237" t="s">
        <v>1</v>
      </c>
      <c r="F263" s="238" t="s">
        <v>89</v>
      </c>
      <c r="G263" s="235"/>
      <c r="H263" s="239">
        <v>2</v>
      </c>
      <c r="I263" s="240"/>
      <c r="J263" s="235"/>
      <c r="K263" s="235"/>
      <c r="L263" s="241"/>
      <c r="M263" s="242"/>
      <c r="N263" s="243"/>
      <c r="O263" s="243"/>
      <c r="P263" s="243"/>
      <c r="Q263" s="243"/>
      <c r="R263" s="243"/>
      <c r="S263" s="243"/>
      <c r="T263" s="24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5" t="s">
        <v>157</v>
      </c>
      <c r="AU263" s="245" t="s">
        <v>89</v>
      </c>
      <c r="AV263" s="13" t="s">
        <v>89</v>
      </c>
      <c r="AW263" s="13" t="s">
        <v>32</v>
      </c>
      <c r="AX263" s="13" t="s">
        <v>76</v>
      </c>
      <c r="AY263" s="245" t="s">
        <v>150</v>
      </c>
    </row>
    <row r="264" s="14" customFormat="1">
      <c r="A264" s="14"/>
      <c r="B264" s="246"/>
      <c r="C264" s="247"/>
      <c r="D264" s="236" t="s">
        <v>157</v>
      </c>
      <c r="E264" s="248" t="s">
        <v>1</v>
      </c>
      <c r="F264" s="249" t="s">
        <v>164</v>
      </c>
      <c r="G264" s="247"/>
      <c r="H264" s="250">
        <v>2</v>
      </c>
      <c r="I264" s="251"/>
      <c r="J264" s="247"/>
      <c r="K264" s="247"/>
      <c r="L264" s="252"/>
      <c r="M264" s="253"/>
      <c r="N264" s="254"/>
      <c r="O264" s="254"/>
      <c r="P264" s="254"/>
      <c r="Q264" s="254"/>
      <c r="R264" s="254"/>
      <c r="S264" s="254"/>
      <c r="T264" s="25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6" t="s">
        <v>157</v>
      </c>
      <c r="AU264" s="256" t="s">
        <v>89</v>
      </c>
      <c r="AV264" s="14" t="s">
        <v>155</v>
      </c>
      <c r="AW264" s="14" t="s">
        <v>32</v>
      </c>
      <c r="AX264" s="14" t="s">
        <v>84</v>
      </c>
      <c r="AY264" s="256" t="s">
        <v>150</v>
      </c>
    </row>
    <row r="265" s="2" customFormat="1" ht="24.15" customHeight="1">
      <c r="A265" s="38"/>
      <c r="B265" s="39"/>
      <c r="C265" s="257" t="s">
        <v>384</v>
      </c>
      <c r="D265" s="257" t="s">
        <v>224</v>
      </c>
      <c r="E265" s="258" t="s">
        <v>385</v>
      </c>
      <c r="F265" s="259" t="s">
        <v>386</v>
      </c>
      <c r="G265" s="260" t="s">
        <v>359</v>
      </c>
      <c r="H265" s="261">
        <v>2</v>
      </c>
      <c r="I265" s="262"/>
      <c r="J265" s="263">
        <f>ROUND(I265*H265,2)</f>
        <v>0</v>
      </c>
      <c r="K265" s="264"/>
      <c r="L265" s="265"/>
      <c r="M265" s="266" t="s">
        <v>1</v>
      </c>
      <c r="N265" s="267" t="s">
        <v>42</v>
      </c>
      <c r="O265" s="91"/>
      <c r="P265" s="230">
        <f>O265*H265</f>
        <v>0</v>
      </c>
      <c r="Q265" s="230">
        <v>0.0015</v>
      </c>
      <c r="R265" s="230">
        <f>Q265*H265</f>
        <v>0.0030000000000000001</v>
      </c>
      <c r="S265" s="230">
        <v>0</v>
      </c>
      <c r="T265" s="23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2" t="s">
        <v>193</v>
      </c>
      <c r="AT265" s="232" t="s">
        <v>224</v>
      </c>
      <c r="AU265" s="232" t="s">
        <v>89</v>
      </c>
      <c r="AY265" s="17" t="s">
        <v>150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7" t="s">
        <v>89</v>
      </c>
      <c r="BK265" s="233">
        <f>ROUND(I265*H265,2)</f>
        <v>0</v>
      </c>
      <c r="BL265" s="17" t="s">
        <v>155</v>
      </c>
      <c r="BM265" s="232" t="s">
        <v>387</v>
      </c>
    </row>
    <row r="266" s="12" customFormat="1" ht="22.8" customHeight="1">
      <c r="A266" s="12"/>
      <c r="B266" s="204"/>
      <c r="C266" s="205"/>
      <c r="D266" s="206" t="s">
        <v>75</v>
      </c>
      <c r="E266" s="218" t="s">
        <v>198</v>
      </c>
      <c r="F266" s="218" t="s">
        <v>388</v>
      </c>
      <c r="G266" s="205"/>
      <c r="H266" s="205"/>
      <c r="I266" s="208"/>
      <c r="J266" s="219">
        <f>BK266</f>
        <v>0</v>
      </c>
      <c r="K266" s="205"/>
      <c r="L266" s="210"/>
      <c r="M266" s="211"/>
      <c r="N266" s="212"/>
      <c r="O266" s="212"/>
      <c r="P266" s="213">
        <f>SUM(P267:P316)</f>
        <v>0</v>
      </c>
      <c r="Q266" s="212"/>
      <c r="R266" s="213">
        <f>SUM(R267:R316)</f>
        <v>1.5474000000000001</v>
      </c>
      <c r="S266" s="212"/>
      <c r="T266" s="214">
        <f>SUM(T267:T316)</f>
        <v>123.32879600000001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5" t="s">
        <v>84</v>
      </c>
      <c r="AT266" s="216" t="s">
        <v>75</v>
      </c>
      <c r="AU266" s="216" t="s">
        <v>84</v>
      </c>
      <c r="AY266" s="215" t="s">
        <v>150</v>
      </c>
      <c r="BK266" s="217">
        <f>SUM(BK267:BK316)</f>
        <v>0</v>
      </c>
    </row>
    <row r="267" s="2" customFormat="1" ht="24.15" customHeight="1">
      <c r="A267" s="38"/>
      <c r="B267" s="39"/>
      <c r="C267" s="220" t="s">
        <v>389</v>
      </c>
      <c r="D267" s="220" t="s">
        <v>152</v>
      </c>
      <c r="E267" s="221" t="s">
        <v>390</v>
      </c>
      <c r="F267" s="222" t="s">
        <v>391</v>
      </c>
      <c r="G267" s="223" t="s">
        <v>95</v>
      </c>
      <c r="H267" s="224">
        <v>12</v>
      </c>
      <c r="I267" s="225"/>
      <c r="J267" s="226">
        <f>ROUND(I267*H267,2)</f>
        <v>0</v>
      </c>
      <c r="K267" s="227"/>
      <c r="L267" s="44"/>
      <c r="M267" s="228" t="s">
        <v>1</v>
      </c>
      <c r="N267" s="229" t="s">
        <v>42</v>
      </c>
      <c r="O267" s="91"/>
      <c r="P267" s="230">
        <f>O267*H267</f>
        <v>0</v>
      </c>
      <c r="Q267" s="230">
        <v>0.10095</v>
      </c>
      <c r="R267" s="230">
        <f>Q267*H267</f>
        <v>1.2114</v>
      </c>
      <c r="S267" s="230">
        <v>0</v>
      </c>
      <c r="T267" s="23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2" t="s">
        <v>155</v>
      </c>
      <c r="AT267" s="232" t="s">
        <v>152</v>
      </c>
      <c r="AU267" s="232" t="s">
        <v>89</v>
      </c>
      <c r="AY267" s="17" t="s">
        <v>150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7" t="s">
        <v>89</v>
      </c>
      <c r="BK267" s="233">
        <f>ROUND(I267*H267,2)</f>
        <v>0</v>
      </c>
      <c r="BL267" s="17" t="s">
        <v>155</v>
      </c>
      <c r="BM267" s="232" t="s">
        <v>392</v>
      </c>
    </row>
    <row r="268" s="13" customFormat="1">
      <c r="A268" s="13"/>
      <c r="B268" s="234"/>
      <c r="C268" s="235"/>
      <c r="D268" s="236" t="s">
        <v>157</v>
      </c>
      <c r="E268" s="237" t="s">
        <v>1</v>
      </c>
      <c r="F268" s="238" t="s">
        <v>393</v>
      </c>
      <c r="G268" s="235"/>
      <c r="H268" s="239">
        <v>12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157</v>
      </c>
      <c r="AU268" s="245" t="s">
        <v>89</v>
      </c>
      <c r="AV268" s="13" t="s">
        <v>89</v>
      </c>
      <c r="AW268" s="13" t="s">
        <v>32</v>
      </c>
      <c r="AX268" s="13" t="s">
        <v>84</v>
      </c>
      <c r="AY268" s="245" t="s">
        <v>150</v>
      </c>
    </row>
    <row r="269" s="2" customFormat="1" ht="16.5" customHeight="1">
      <c r="A269" s="38"/>
      <c r="B269" s="39"/>
      <c r="C269" s="257" t="s">
        <v>394</v>
      </c>
      <c r="D269" s="257" t="s">
        <v>224</v>
      </c>
      <c r="E269" s="258" t="s">
        <v>395</v>
      </c>
      <c r="F269" s="259" t="s">
        <v>396</v>
      </c>
      <c r="G269" s="260" t="s">
        <v>95</v>
      </c>
      <c r="H269" s="261">
        <v>12</v>
      </c>
      <c r="I269" s="262"/>
      <c r="J269" s="263">
        <f>ROUND(I269*H269,2)</f>
        <v>0</v>
      </c>
      <c r="K269" s="264"/>
      <c r="L269" s="265"/>
      <c r="M269" s="266" t="s">
        <v>1</v>
      </c>
      <c r="N269" s="267" t="s">
        <v>42</v>
      </c>
      <c r="O269" s="91"/>
      <c r="P269" s="230">
        <f>O269*H269</f>
        <v>0</v>
      </c>
      <c r="Q269" s="230">
        <v>0.028000000000000001</v>
      </c>
      <c r="R269" s="230">
        <f>Q269*H269</f>
        <v>0.33600000000000002</v>
      </c>
      <c r="S269" s="230">
        <v>0</v>
      </c>
      <c r="T269" s="23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2" t="s">
        <v>193</v>
      </c>
      <c r="AT269" s="232" t="s">
        <v>224</v>
      </c>
      <c r="AU269" s="232" t="s">
        <v>89</v>
      </c>
      <c r="AY269" s="17" t="s">
        <v>150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7" t="s">
        <v>89</v>
      </c>
      <c r="BK269" s="233">
        <f>ROUND(I269*H269,2)</f>
        <v>0</v>
      </c>
      <c r="BL269" s="17" t="s">
        <v>155</v>
      </c>
      <c r="BM269" s="232" t="s">
        <v>397</v>
      </c>
    </row>
    <row r="270" s="2" customFormat="1" ht="33" customHeight="1">
      <c r="A270" s="38"/>
      <c r="B270" s="39"/>
      <c r="C270" s="220" t="s">
        <v>398</v>
      </c>
      <c r="D270" s="220" t="s">
        <v>152</v>
      </c>
      <c r="E270" s="221" t="s">
        <v>399</v>
      </c>
      <c r="F270" s="222" t="s">
        <v>400</v>
      </c>
      <c r="G270" s="223" t="s">
        <v>100</v>
      </c>
      <c r="H270" s="224">
        <v>612.5</v>
      </c>
      <c r="I270" s="225"/>
      <c r="J270" s="226">
        <f>ROUND(I270*H270,2)</f>
        <v>0</v>
      </c>
      <c r="K270" s="227"/>
      <c r="L270" s="44"/>
      <c r="M270" s="228" t="s">
        <v>1</v>
      </c>
      <c r="N270" s="229" t="s">
        <v>42</v>
      </c>
      <c r="O270" s="91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2" t="s">
        <v>155</v>
      </c>
      <c r="AT270" s="232" t="s">
        <v>152</v>
      </c>
      <c r="AU270" s="232" t="s">
        <v>89</v>
      </c>
      <c r="AY270" s="17" t="s">
        <v>150</v>
      </c>
      <c r="BE270" s="233">
        <f>IF(N270="základní",J270,0)</f>
        <v>0</v>
      </c>
      <c r="BF270" s="233">
        <f>IF(N270="snížená",J270,0)</f>
        <v>0</v>
      </c>
      <c r="BG270" s="233">
        <f>IF(N270="zákl. přenesená",J270,0)</f>
        <v>0</v>
      </c>
      <c r="BH270" s="233">
        <f>IF(N270="sníž. přenesená",J270,0)</f>
        <v>0</v>
      </c>
      <c r="BI270" s="233">
        <f>IF(N270="nulová",J270,0)</f>
        <v>0</v>
      </c>
      <c r="BJ270" s="17" t="s">
        <v>89</v>
      </c>
      <c r="BK270" s="233">
        <f>ROUND(I270*H270,2)</f>
        <v>0</v>
      </c>
      <c r="BL270" s="17" t="s">
        <v>155</v>
      </c>
      <c r="BM270" s="232" t="s">
        <v>401</v>
      </c>
    </row>
    <row r="271" s="13" customFormat="1">
      <c r="A271" s="13"/>
      <c r="B271" s="234"/>
      <c r="C271" s="235"/>
      <c r="D271" s="236" t="s">
        <v>157</v>
      </c>
      <c r="E271" s="237" t="s">
        <v>1</v>
      </c>
      <c r="F271" s="238" t="s">
        <v>402</v>
      </c>
      <c r="G271" s="235"/>
      <c r="H271" s="239">
        <v>612.5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157</v>
      </c>
      <c r="AU271" s="245" t="s">
        <v>89</v>
      </c>
      <c r="AV271" s="13" t="s">
        <v>89</v>
      </c>
      <c r="AW271" s="13" t="s">
        <v>32</v>
      </c>
      <c r="AX271" s="13" t="s">
        <v>76</v>
      </c>
      <c r="AY271" s="245" t="s">
        <v>150</v>
      </c>
    </row>
    <row r="272" s="14" customFormat="1">
      <c r="A272" s="14"/>
      <c r="B272" s="246"/>
      <c r="C272" s="247"/>
      <c r="D272" s="236" t="s">
        <v>157</v>
      </c>
      <c r="E272" s="248" t="s">
        <v>1</v>
      </c>
      <c r="F272" s="249" t="s">
        <v>164</v>
      </c>
      <c r="G272" s="247"/>
      <c r="H272" s="250">
        <v>612.5</v>
      </c>
      <c r="I272" s="251"/>
      <c r="J272" s="247"/>
      <c r="K272" s="247"/>
      <c r="L272" s="252"/>
      <c r="M272" s="253"/>
      <c r="N272" s="254"/>
      <c r="O272" s="254"/>
      <c r="P272" s="254"/>
      <c r="Q272" s="254"/>
      <c r="R272" s="254"/>
      <c r="S272" s="254"/>
      <c r="T272" s="25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6" t="s">
        <v>157</v>
      </c>
      <c r="AU272" s="256" t="s">
        <v>89</v>
      </c>
      <c r="AV272" s="14" t="s">
        <v>155</v>
      </c>
      <c r="AW272" s="14" t="s">
        <v>32</v>
      </c>
      <c r="AX272" s="14" t="s">
        <v>84</v>
      </c>
      <c r="AY272" s="256" t="s">
        <v>150</v>
      </c>
    </row>
    <row r="273" s="2" customFormat="1" ht="33" customHeight="1">
      <c r="A273" s="38"/>
      <c r="B273" s="39"/>
      <c r="C273" s="220" t="s">
        <v>403</v>
      </c>
      <c r="D273" s="220" t="s">
        <v>152</v>
      </c>
      <c r="E273" s="221" t="s">
        <v>404</v>
      </c>
      <c r="F273" s="222" t="s">
        <v>405</v>
      </c>
      <c r="G273" s="223" t="s">
        <v>100</v>
      </c>
      <c r="H273" s="224">
        <v>73500</v>
      </c>
      <c r="I273" s="225"/>
      <c r="J273" s="226">
        <f>ROUND(I273*H273,2)</f>
        <v>0</v>
      </c>
      <c r="K273" s="227"/>
      <c r="L273" s="44"/>
      <c r="M273" s="228" t="s">
        <v>1</v>
      </c>
      <c r="N273" s="229" t="s">
        <v>42</v>
      </c>
      <c r="O273" s="91"/>
      <c r="P273" s="230">
        <f>O273*H273</f>
        <v>0</v>
      </c>
      <c r="Q273" s="230">
        <v>0</v>
      </c>
      <c r="R273" s="230">
        <f>Q273*H273</f>
        <v>0</v>
      </c>
      <c r="S273" s="230">
        <v>0</v>
      </c>
      <c r="T273" s="23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2" t="s">
        <v>155</v>
      </c>
      <c r="AT273" s="232" t="s">
        <v>152</v>
      </c>
      <c r="AU273" s="232" t="s">
        <v>89</v>
      </c>
      <c r="AY273" s="17" t="s">
        <v>150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7" t="s">
        <v>89</v>
      </c>
      <c r="BK273" s="233">
        <f>ROUND(I273*H273,2)</f>
        <v>0</v>
      </c>
      <c r="BL273" s="17" t="s">
        <v>155</v>
      </c>
      <c r="BM273" s="232" t="s">
        <v>406</v>
      </c>
    </row>
    <row r="274" s="13" customFormat="1">
      <c r="A274" s="13"/>
      <c r="B274" s="234"/>
      <c r="C274" s="235"/>
      <c r="D274" s="236" t="s">
        <v>157</v>
      </c>
      <c r="E274" s="237" t="s">
        <v>1</v>
      </c>
      <c r="F274" s="238" t="s">
        <v>407</v>
      </c>
      <c r="G274" s="235"/>
      <c r="H274" s="239">
        <v>612.5</v>
      </c>
      <c r="I274" s="240"/>
      <c r="J274" s="235"/>
      <c r="K274" s="235"/>
      <c r="L274" s="241"/>
      <c r="M274" s="242"/>
      <c r="N274" s="243"/>
      <c r="O274" s="243"/>
      <c r="P274" s="243"/>
      <c r="Q274" s="243"/>
      <c r="R274" s="243"/>
      <c r="S274" s="243"/>
      <c r="T274" s="24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5" t="s">
        <v>157</v>
      </c>
      <c r="AU274" s="245" t="s">
        <v>89</v>
      </c>
      <c r="AV274" s="13" t="s">
        <v>89</v>
      </c>
      <c r="AW274" s="13" t="s">
        <v>32</v>
      </c>
      <c r="AX274" s="13" t="s">
        <v>76</v>
      </c>
      <c r="AY274" s="245" t="s">
        <v>150</v>
      </c>
    </row>
    <row r="275" s="13" customFormat="1">
      <c r="A275" s="13"/>
      <c r="B275" s="234"/>
      <c r="C275" s="235"/>
      <c r="D275" s="236" t="s">
        <v>157</v>
      </c>
      <c r="E275" s="237" t="s">
        <v>1</v>
      </c>
      <c r="F275" s="238" t="s">
        <v>408</v>
      </c>
      <c r="G275" s="235"/>
      <c r="H275" s="239">
        <v>73500</v>
      </c>
      <c r="I275" s="240"/>
      <c r="J275" s="235"/>
      <c r="K275" s="235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157</v>
      </c>
      <c r="AU275" s="245" t="s">
        <v>89</v>
      </c>
      <c r="AV275" s="13" t="s">
        <v>89</v>
      </c>
      <c r="AW275" s="13" t="s">
        <v>32</v>
      </c>
      <c r="AX275" s="13" t="s">
        <v>84</v>
      </c>
      <c r="AY275" s="245" t="s">
        <v>150</v>
      </c>
    </row>
    <row r="276" s="2" customFormat="1" ht="33" customHeight="1">
      <c r="A276" s="38"/>
      <c r="B276" s="39"/>
      <c r="C276" s="220" t="s">
        <v>409</v>
      </c>
      <c r="D276" s="220" t="s">
        <v>152</v>
      </c>
      <c r="E276" s="221" t="s">
        <v>410</v>
      </c>
      <c r="F276" s="222" t="s">
        <v>411</v>
      </c>
      <c r="G276" s="223" t="s">
        <v>100</v>
      </c>
      <c r="H276" s="224">
        <v>612.5</v>
      </c>
      <c r="I276" s="225"/>
      <c r="J276" s="226">
        <f>ROUND(I276*H276,2)</f>
        <v>0</v>
      </c>
      <c r="K276" s="227"/>
      <c r="L276" s="44"/>
      <c r="M276" s="228" t="s">
        <v>1</v>
      </c>
      <c r="N276" s="229" t="s">
        <v>42</v>
      </c>
      <c r="O276" s="91"/>
      <c r="P276" s="230">
        <f>O276*H276</f>
        <v>0</v>
      </c>
      <c r="Q276" s="230">
        <v>0</v>
      </c>
      <c r="R276" s="230">
        <f>Q276*H276</f>
        <v>0</v>
      </c>
      <c r="S276" s="230">
        <v>0</v>
      </c>
      <c r="T276" s="23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2" t="s">
        <v>155</v>
      </c>
      <c r="AT276" s="232" t="s">
        <v>152</v>
      </c>
      <c r="AU276" s="232" t="s">
        <v>89</v>
      </c>
      <c r="AY276" s="17" t="s">
        <v>150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7" t="s">
        <v>89</v>
      </c>
      <c r="BK276" s="233">
        <f>ROUND(I276*H276,2)</f>
        <v>0</v>
      </c>
      <c r="BL276" s="17" t="s">
        <v>155</v>
      </c>
      <c r="BM276" s="232" t="s">
        <v>412</v>
      </c>
    </row>
    <row r="277" s="2" customFormat="1" ht="16.5" customHeight="1">
      <c r="A277" s="38"/>
      <c r="B277" s="39"/>
      <c r="C277" s="220" t="s">
        <v>413</v>
      </c>
      <c r="D277" s="220" t="s">
        <v>152</v>
      </c>
      <c r="E277" s="221" t="s">
        <v>414</v>
      </c>
      <c r="F277" s="222" t="s">
        <v>415</v>
      </c>
      <c r="G277" s="223" t="s">
        <v>100</v>
      </c>
      <c r="H277" s="224">
        <v>612.5</v>
      </c>
      <c r="I277" s="225"/>
      <c r="J277" s="226">
        <f>ROUND(I277*H277,2)</f>
        <v>0</v>
      </c>
      <c r="K277" s="227"/>
      <c r="L277" s="44"/>
      <c r="M277" s="228" t="s">
        <v>1</v>
      </c>
      <c r="N277" s="229" t="s">
        <v>42</v>
      </c>
      <c r="O277" s="91"/>
      <c r="P277" s="230">
        <f>O277*H277</f>
        <v>0</v>
      </c>
      <c r="Q277" s="230">
        <v>0</v>
      </c>
      <c r="R277" s="230">
        <f>Q277*H277</f>
        <v>0</v>
      </c>
      <c r="S277" s="230">
        <v>0</v>
      </c>
      <c r="T277" s="23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2" t="s">
        <v>155</v>
      </c>
      <c r="AT277" s="232" t="s">
        <v>152</v>
      </c>
      <c r="AU277" s="232" t="s">
        <v>89</v>
      </c>
      <c r="AY277" s="17" t="s">
        <v>150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7" t="s">
        <v>89</v>
      </c>
      <c r="BK277" s="233">
        <f>ROUND(I277*H277,2)</f>
        <v>0</v>
      </c>
      <c r="BL277" s="17" t="s">
        <v>155</v>
      </c>
      <c r="BM277" s="232" t="s">
        <v>416</v>
      </c>
    </row>
    <row r="278" s="2" customFormat="1" ht="21.75" customHeight="1">
      <c r="A278" s="38"/>
      <c r="B278" s="39"/>
      <c r="C278" s="220" t="s">
        <v>417</v>
      </c>
      <c r="D278" s="220" t="s">
        <v>152</v>
      </c>
      <c r="E278" s="221" t="s">
        <v>418</v>
      </c>
      <c r="F278" s="222" t="s">
        <v>419</v>
      </c>
      <c r="G278" s="223" t="s">
        <v>100</v>
      </c>
      <c r="H278" s="224">
        <v>73500</v>
      </c>
      <c r="I278" s="225"/>
      <c r="J278" s="226">
        <f>ROUND(I278*H278,2)</f>
        <v>0</v>
      </c>
      <c r="K278" s="227"/>
      <c r="L278" s="44"/>
      <c r="M278" s="228" t="s">
        <v>1</v>
      </c>
      <c r="N278" s="229" t="s">
        <v>42</v>
      </c>
      <c r="O278" s="91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2" t="s">
        <v>155</v>
      </c>
      <c r="AT278" s="232" t="s">
        <v>152</v>
      </c>
      <c r="AU278" s="232" t="s">
        <v>89</v>
      </c>
      <c r="AY278" s="17" t="s">
        <v>150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7" t="s">
        <v>89</v>
      </c>
      <c r="BK278" s="233">
        <f>ROUND(I278*H278,2)</f>
        <v>0</v>
      </c>
      <c r="BL278" s="17" t="s">
        <v>155</v>
      </c>
      <c r="BM278" s="232" t="s">
        <v>420</v>
      </c>
    </row>
    <row r="279" s="2" customFormat="1" ht="21.75" customHeight="1">
      <c r="A279" s="38"/>
      <c r="B279" s="39"/>
      <c r="C279" s="220" t="s">
        <v>421</v>
      </c>
      <c r="D279" s="220" t="s">
        <v>152</v>
      </c>
      <c r="E279" s="221" t="s">
        <v>422</v>
      </c>
      <c r="F279" s="222" t="s">
        <v>423</v>
      </c>
      <c r="G279" s="223" t="s">
        <v>100</v>
      </c>
      <c r="H279" s="224">
        <v>612.5</v>
      </c>
      <c r="I279" s="225"/>
      <c r="J279" s="226">
        <f>ROUND(I279*H279,2)</f>
        <v>0</v>
      </c>
      <c r="K279" s="227"/>
      <c r="L279" s="44"/>
      <c r="M279" s="228" t="s">
        <v>1</v>
      </c>
      <c r="N279" s="229" t="s">
        <v>42</v>
      </c>
      <c r="O279" s="91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32" t="s">
        <v>155</v>
      </c>
      <c r="AT279" s="232" t="s">
        <v>152</v>
      </c>
      <c r="AU279" s="232" t="s">
        <v>89</v>
      </c>
      <c r="AY279" s="17" t="s">
        <v>150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7" t="s">
        <v>89</v>
      </c>
      <c r="BK279" s="233">
        <f>ROUND(I279*H279,2)</f>
        <v>0</v>
      </c>
      <c r="BL279" s="17" t="s">
        <v>155</v>
      </c>
      <c r="BM279" s="232" t="s">
        <v>424</v>
      </c>
    </row>
    <row r="280" s="2" customFormat="1" ht="16.5" customHeight="1">
      <c r="A280" s="38"/>
      <c r="B280" s="39"/>
      <c r="C280" s="220" t="s">
        <v>425</v>
      </c>
      <c r="D280" s="220" t="s">
        <v>152</v>
      </c>
      <c r="E280" s="221" t="s">
        <v>426</v>
      </c>
      <c r="F280" s="222" t="s">
        <v>427</v>
      </c>
      <c r="G280" s="223" t="s">
        <v>95</v>
      </c>
      <c r="H280" s="224">
        <v>6</v>
      </c>
      <c r="I280" s="225"/>
      <c r="J280" s="226">
        <f>ROUND(I280*H280,2)</f>
        <v>0</v>
      </c>
      <c r="K280" s="227"/>
      <c r="L280" s="44"/>
      <c r="M280" s="228" t="s">
        <v>1</v>
      </c>
      <c r="N280" s="229" t="s">
        <v>42</v>
      </c>
      <c r="O280" s="91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2" t="s">
        <v>155</v>
      </c>
      <c r="AT280" s="232" t="s">
        <v>152</v>
      </c>
      <c r="AU280" s="232" t="s">
        <v>89</v>
      </c>
      <c r="AY280" s="17" t="s">
        <v>150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7" t="s">
        <v>89</v>
      </c>
      <c r="BK280" s="233">
        <f>ROUND(I280*H280,2)</f>
        <v>0</v>
      </c>
      <c r="BL280" s="17" t="s">
        <v>155</v>
      </c>
      <c r="BM280" s="232" t="s">
        <v>428</v>
      </c>
    </row>
    <row r="281" s="2" customFormat="1" ht="24.15" customHeight="1">
      <c r="A281" s="38"/>
      <c r="B281" s="39"/>
      <c r="C281" s="220" t="s">
        <v>429</v>
      </c>
      <c r="D281" s="220" t="s">
        <v>152</v>
      </c>
      <c r="E281" s="221" t="s">
        <v>430</v>
      </c>
      <c r="F281" s="222" t="s">
        <v>431</v>
      </c>
      <c r="G281" s="223" t="s">
        <v>95</v>
      </c>
      <c r="H281" s="224">
        <v>360</v>
      </c>
      <c r="I281" s="225"/>
      <c r="J281" s="226">
        <f>ROUND(I281*H281,2)</f>
        <v>0</v>
      </c>
      <c r="K281" s="227"/>
      <c r="L281" s="44"/>
      <c r="M281" s="228" t="s">
        <v>1</v>
      </c>
      <c r="N281" s="229" t="s">
        <v>42</v>
      </c>
      <c r="O281" s="91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32" t="s">
        <v>155</v>
      </c>
      <c r="AT281" s="232" t="s">
        <v>152</v>
      </c>
      <c r="AU281" s="232" t="s">
        <v>89</v>
      </c>
      <c r="AY281" s="17" t="s">
        <v>150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7" t="s">
        <v>89</v>
      </c>
      <c r="BK281" s="233">
        <f>ROUND(I281*H281,2)</f>
        <v>0</v>
      </c>
      <c r="BL281" s="17" t="s">
        <v>155</v>
      </c>
      <c r="BM281" s="232" t="s">
        <v>432</v>
      </c>
    </row>
    <row r="282" s="2" customFormat="1" ht="16.5" customHeight="1">
      <c r="A282" s="38"/>
      <c r="B282" s="39"/>
      <c r="C282" s="220" t="s">
        <v>433</v>
      </c>
      <c r="D282" s="220" t="s">
        <v>152</v>
      </c>
      <c r="E282" s="221" t="s">
        <v>434</v>
      </c>
      <c r="F282" s="222" t="s">
        <v>435</v>
      </c>
      <c r="G282" s="223" t="s">
        <v>95</v>
      </c>
      <c r="H282" s="224">
        <v>6</v>
      </c>
      <c r="I282" s="225"/>
      <c r="J282" s="226">
        <f>ROUND(I282*H282,2)</f>
        <v>0</v>
      </c>
      <c r="K282" s="227"/>
      <c r="L282" s="44"/>
      <c r="M282" s="228" t="s">
        <v>1</v>
      </c>
      <c r="N282" s="229" t="s">
        <v>42</v>
      </c>
      <c r="O282" s="91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2" t="s">
        <v>155</v>
      </c>
      <c r="AT282" s="232" t="s">
        <v>152</v>
      </c>
      <c r="AU282" s="232" t="s">
        <v>89</v>
      </c>
      <c r="AY282" s="17" t="s">
        <v>150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7" t="s">
        <v>89</v>
      </c>
      <c r="BK282" s="233">
        <f>ROUND(I282*H282,2)</f>
        <v>0</v>
      </c>
      <c r="BL282" s="17" t="s">
        <v>155</v>
      </c>
      <c r="BM282" s="232" t="s">
        <v>436</v>
      </c>
    </row>
    <row r="283" s="2" customFormat="1" ht="24.15" customHeight="1">
      <c r="A283" s="38"/>
      <c r="B283" s="39"/>
      <c r="C283" s="220" t="s">
        <v>437</v>
      </c>
      <c r="D283" s="220" t="s">
        <v>152</v>
      </c>
      <c r="E283" s="221" t="s">
        <v>438</v>
      </c>
      <c r="F283" s="222" t="s">
        <v>439</v>
      </c>
      <c r="G283" s="223" t="s">
        <v>167</v>
      </c>
      <c r="H283" s="224">
        <v>1.2</v>
      </c>
      <c r="I283" s="225"/>
      <c r="J283" s="226">
        <f>ROUND(I283*H283,2)</f>
        <v>0</v>
      </c>
      <c r="K283" s="227"/>
      <c r="L283" s="44"/>
      <c r="M283" s="228" t="s">
        <v>1</v>
      </c>
      <c r="N283" s="229" t="s">
        <v>42</v>
      </c>
      <c r="O283" s="91"/>
      <c r="P283" s="230">
        <f>O283*H283</f>
        <v>0</v>
      </c>
      <c r="Q283" s="230">
        <v>0</v>
      </c>
      <c r="R283" s="230">
        <f>Q283*H283</f>
        <v>0</v>
      </c>
      <c r="S283" s="230">
        <v>1.8</v>
      </c>
      <c r="T283" s="231">
        <f>S283*H283</f>
        <v>2.1600000000000001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2" t="s">
        <v>155</v>
      </c>
      <c r="AT283" s="232" t="s">
        <v>152</v>
      </c>
      <c r="AU283" s="232" t="s">
        <v>89</v>
      </c>
      <c r="AY283" s="17" t="s">
        <v>150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7" t="s">
        <v>89</v>
      </c>
      <c r="BK283" s="233">
        <f>ROUND(I283*H283,2)</f>
        <v>0</v>
      </c>
      <c r="BL283" s="17" t="s">
        <v>155</v>
      </c>
      <c r="BM283" s="232" t="s">
        <v>440</v>
      </c>
    </row>
    <row r="284" s="13" customFormat="1">
      <c r="A284" s="13"/>
      <c r="B284" s="234"/>
      <c r="C284" s="235"/>
      <c r="D284" s="236" t="s">
        <v>157</v>
      </c>
      <c r="E284" s="237" t="s">
        <v>1</v>
      </c>
      <c r="F284" s="238" t="s">
        <v>441</v>
      </c>
      <c r="G284" s="235"/>
      <c r="H284" s="239">
        <v>1.2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157</v>
      </c>
      <c r="AU284" s="245" t="s">
        <v>89</v>
      </c>
      <c r="AV284" s="13" t="s">
        <v>89</v>
      </c>
      <c r="AW284" s="13" t="s">
        <v>32</v>
      </c>
      <c r="AX284" s="13" t="s">
        <v>84</v>
      </c>
      <c r="AY284" s="245" t="s">
        <v>150</v>
      </c>
    </row>
    <row r="285" s="2" customFormat="1" ht="24.15" customHeight="1">
      <c r="A285" s="38"/>
      <c r="B285" s="39"/>
      <c r="C285" s="220" t="s">
        <v>442</v>
      </c>
      <c r="D285" s="220" t="s">
        <v>152</v>
      </c>
      <c r="E285" s="221" t="s">
        <v>443</v>
      </c>
      <c r="F285" s="222" t="s">
        <v>444</v>
      </c>
      <c r="G285" s="223" t="s">
        <v>167</v>
      </c>
      <c r="H285" s="224">
        <v>0.105</v>
      </c>
      <c r="I285" s="225"/>
      <c r="J285" s="226">
        <f>ROUND(I285*H285,2)</f>
        <v>0</v>
      </c>
      <c r="K285" s="227"/>
      <c r="L285" s="44"/>
      <c r="M285" s="228" t="s">
        <v>1</v>
      </c>
      <c r="N285" s="229" t="s">
        <v>42</v>
      </c>
      <c r="O285" s="91"/>
      <c r="P285" s="230">
        <f>O285*H285</f>
        <v>0</v>
      </c>
      <c r="Q285" s="230">
        <v>0</v>
      </c>
      <c r="R285" s="230">
        <f>Q285*H285</f>
        <v>0</v>
      </c>
      <c r="S285" s="230">
        <v>2.2000000000000002</v>
      </c>
      <c r="T285" s="231">
        <f>S285*H285</f>
        <v>0.23100000000000001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2" t="s">
        <v>155</v>
      </c>
      <c r="AT285" s="232" t="s">
        <v>152</v>
      </c>
      <c r="AU285" s="232" t="s">
        <v>89</v>
      </c>
      <c r="AY285" s="17" t="s">
        <v>150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7" t="s">
        <v>89</v>
      </c>
      <c r="BK285" s="233">
        <f>ROUND(I285*H285,2)</f>
        <v>0</v>
      </c>
      <c r="BL285" s="17" t="s">
        <v>155</v>
      </c>
      <c r="BM285" s="232" t="s">
        <v>445</v>
      </c>
    </row>
    <row r="286" s="13" customFormat="1">
      <c r="A286" s="13"/>
      <c r="B286" s="234"/>
      <c r="C286" s="235"/>
      <c r="D286" s="236" t="s">
        <v>157</v>
      </c>
      <c r="E286" s="237" t="s">
        <v>1</v>
      </c>
      <c r="F286" s="238" t="s">
        <v>446</v>
      </c>
      <c r="G286" s="235"/>
      <c r="H286" s="239">
        <v>0.105</v>
      </c>
      <c r="I286" s="240"/>
      <c r="J286" s="235"/>
      <c r="K286" s="235"/>
      <c r="L286" s="241"/>
      <c r="M286" s="242"/>
      <c r="N286" s="243"/>
      <c r="O286" s="243"/>
      <c r="P286" s="243"/>
      <c r="Q286" s="243"/>
      <c r="R286" s="243"/>
      <c r="S286" s="243"/>
      <c r="T286" s="24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5" t="s">
        <v>157</v>
      </c>
      <c r="AU286" s="245" t="s">
        <v>89</v>
      </c>
      <c r="AV286" s="13" t="s">
        <v>89</v>
      </c>
      <c r="AW286" s="13" t="s">
        <v>32</v>
      </c>
      <c r="AX286" s="13" t="s">
        <v>84</v>
      </c>
      <c r="AY286" s="245" t="s">
        <v>150</v>
      </c>
    </row>
    <row r="287" s="2" customFormat="1" ht="37.8" customHeight="1">
      <c r="A287" s="38"/>
      <c r="B287" s="39"/>
      <c r="C287" s="220" t="s">
        <v>447</v>
      </c>
      <c r="D287" s="220" t="s">
        <v>152</v>
      </c>
      <c r="E287" s="221" t="s">
        <v>448</v>
      </c>
      <c r="F287" s="222" t="s">
        <v>449</v>
      </c>
      <c r="G287" s="223" t="s">
        <v>167</v>
      </c>
      <c r="H287" s="224">
        <v>23.600000000000001</v>
      </c>
      <c r="I287" s="225"/>
      <c r="J287" s="226">
        <f>ROUND(I287*H287,2)</f>
        <v>0</v>
      </c>
      <c r="K287" s="227"/>
      <c r="L287" s="44"/>
      <c r="M287" s="228" t="s">
        <v>1</v>
      </c>
      <c r="N287" s="229" t="s">
        <v>42</v>
      </c>
      <c r="O287" s="91"/>
      <c r="P287" s="230">
        <f>O287*H287</f>
        <v>0</v>
      </c>
      <c r="Q287" s="230">
        <v>0</v>
      </c>
      <c r="R287" s="230">
        <f>Q287*H287</f>
        <v>0</v>
      </c>
      <c r="S287" s="230">
        <v>2.2000000000000002</v>
      </c>
      <c r="T287" s="231">
        <f>S287*H287</f>
        <v>51.920000000000009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2" t="s">
        <v>155</v>
      </c>
      <c r="AT287" s="232" t="s">
        <v>152</v>
      </c>
      <c r="AU287" s="232" t="s">
        <v>89</v>
      </c>
      <c r="AY287" s="17" t="s">
        <v>150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7" t="s">
        <v>89</v>
      </c>
      <c r="BK287" s="233">
        <f>ROUND(I287*H287,2)</f>
        <v>0</v>
      </c>
      <c r="BL287" s="17" t="s">
        <v>155</v>
      </c>
      <c r="BM287" s="232" t="s">
        <v>450</v>
      </c>
    </row>
    <row r="288" s="15" customFormat="1">
      <c r="A288" s="15"/>
      <c r="B288" s="268"/>
      <c r="C288" s="269"/>
      <c r="D288" s="236" t="s">
        <v>157</v>
      </c>
      <c r="E288" s="270" t="s">
        <v>1</v>
      </c>
      <c r="F288" s="271" t="s">
        <v>451</v>
      </c>
      <c r="G288" s="269"/>
      <c r="H288" s="270" t="s">
        <v>1</v>
      </c>
      <c r="I288" s="272"/>
      <c r="J288" s="269"/>
      <c r="K288" s="269"/>
      <c r="L288" s="273"/>
      <c r="M288" s="274"/>
      <c r="N288" s="275"/>
      <c r="O288" s="275"/>
      <c r="P288" s="275"/>
      <c r="Q288" s="275"/>
      <c r="R288" s="275"/>
      <c r="S288" s="275"/>
      <c r="T288" s="276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7" t="s">
        <v>157</v>
      </c>
      <c r="AU288" s="277" t="s">
        <v>89</v>
      </c>
      <c r="AV288" s="15" t="s">
        <v>84</v>
      </c>
      <c r="AW288" s="15" t="s">
        <v>32</v>
      </c>
      <c r="AX288" s="15" t="s">
        <v>76</v>
      </c>
      <c r="AY288" s="277" t="s">
        <v>150</v>
      </c>
    </row>
    <row r="289" s="13" customFormat="1">
      <c r="A289" s="13"/>
      <c r="B289" s="234"/>
      <c r="C289" s="235"/>
      <c r="D289" s="236" t="s">
        <v>157</v>
      </c>
      <c r="E289" s="237" t="s">
        <v>1</v>
      </c>
      <c r="F289" s="238" t="s">
        <v>452</v>
      </c>
      <c r="G289" s="235"/>
      <c r="H289" s="239">
        <v>23.600000000000001</v>
      </c>
      <c r="I289" s="240"/>
      <c r="J289" s="235"/>
      <c r="K289" s="235"/>
      <c r="L289" s="241"/>
      <c r="M289" s="242"/>
      <c r="N289" s="243"/>
      <c r="O289" s="243"/>
      <c r="P289" s="243"/>
      <c r="Q289" s="243"/>
      <c r="R289" s="243"/>
      <c r="S289" s="243"/>
      <c r="T289" s="24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5" t="s">
        <v>157</v>
      </c>
      <c r="AU289" s="245" t="s">
        <v>89</v>
      </c>
      <c r="AV289" s="13" t="s">
        <v>89</v>
      </c>
      <c r="AW289" s="13" t="s">
        <v>32</v>
      </c>
      <c r="AX289" s="13" t="s">
        <v>84</v>
      </c>
      <c r="AY289" s="245" t="s">
        <v>150</v>
      </c>
    </row>
    <row r="290" s="2" customFormat="1" ht="37.8" customHeight="1">
      <c r="A290" s="38"/>
      <c r="B290" s="39"/>
      <c r="C290" s="220" t="s">
        <v>453</v>
      </c>
      <c r="D290" s="220" t="s">
        <v>152</v>
      </c>
      <c r="E290" s="221" t="s">
        <v>454</v>
      </c>
      <c r="F290" s="222" t="s">
        <v>455</v>
      </c>
      <c r="G290" s="223" t="s">
        <v>167</v>
      </c>
      <c r="H290" s="224">
        <v>3.968</v>
      </c>
      <c r="I290" s="225"/>
      <c r="J290" s="226">
        <f>ROUND(I290*H290,2)</f>
        <v>0</v>
      </c>
      <c r="K290" s="227"/>
      <c r="L290" s="44"/>
      <c r="M290" s="228" t="s">
        <v>1</v>
      </c>
      <c r="N290" s="229" t="s">
        <v>42</v>
      </c>
      <c r="O290" s="91"/>
      <c r="P290" s="230">
        <f>O290*H290</f>
        <v>0</v>
      </c>
      <c r="Q290" s="230">
        <v>0</v>
      </c>
      <c r="R290" s="230">
        <f>Q290*H290</f>
        <v>0</v>
      </c>
      <c r="S290" s="230">
        <v>2.2000000000000002</v>
      </c>
      <c r="T290" s="231">
        <f>S290*H290</f>
        <v>8.7296000000000014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2" t="s">
        <v>155</v>
      </c>
      <c r="AT290" s="232" t="s">
        <v>152</v>
      </c>
      <c r="AU290" s="232" t="s">
        <v>89</v>
      </c>
      <c r="AY290" s="17" t="s">
        <v>150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7" t="s">
        <v>89</v>
      </c>
      <c r="BK290" s="233">
        <f>ROUND(I290*H290,2)</f>
        <v>0</v>
      </c>
      <c r="BL290" s="17" t="s">
        <v>155</v>
      </c>
      <c r="BM290" s="232" t="s">
        <v>456</v>
      </c>
    </row>
    <row r="291" s="15" customFormat="1">
      <c r="A291" s="15"/>
      <c r="B291" s="268"/>
      <c r="C291" s="269"/>
      <c r="D291" s="236" t="s">
        <v>157</v>
      </c>
      <c r="E291" s="270" t="s">
        <v>1</v>
      </c>
      <c r="F291" s="271" t="s">
        <v>457</v>
      </c>
      <c r="G291" s="269"/>
      <c r="H291" s="270" t="s">
        <v>1</v>
      </c>
      <c r="I291" s="272"/>
      <c r="J291" s="269"/>
      <c r="K291" s="269"/>
      <c r="L291" s="273"/>
      <c r="M291" s="274"/>
      <c r="N291" s="275"/>
      <c r="O291" s="275"/>
      <c r="P291" s="275"/>
      <c r="Q291" s="275"/>
      <c r="R291" s="275"/>
      <c r="S291" s="275"/>
      <c r="T291" s="276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7" t="s">
        <v>157</v>
      </c>
      <c r="AU291" s="277" t="s">
        <v>89</v>
      </c>
      <c r="AV291" s="15" t="s">
        <v>84</v>
      </c>
      <c r="AW291" s="15" t="s">
        <v>32</v>
      </c>
      <c r="AX291" s="15" t="s">
        <v>76</v>
      </c>
      <c r="AY291" s="277" t="s">
        <v>150</v>
      </c>
    </row>
    <row r="292" s="13" customFormat="1">
      <c r="A292" s="13"/>
      <c r="B292" s="234"/>
      <c r="C292" s="235"/>
      <c r="D292" s="236" t="s">
        <v>157</v>
      </c>
      <c r="E292" s="237" t="s">
        <v>1</v>
      </c>
      <c r="F292" s="238" t="s">
        <v>458</v>
      </c>
      <c r="G292" s="235"/>
      <c r="H292" s="239">
        <v>3.968</v>
      </c>
      <c r="I292" s="240"/>
      <c r="J292" s="235"/>
      <c r="K292" s="235"/>
      <c r="L292" s="241"/>
      <c r="M292" s="242"/>
      <c r="N292" s="243"/>
      <c r="O292" s="243"/>
      <c r="P292" s="243"/>
      <c r="Q292" s="243"/>
      <c r="R292" s="243"/>
      <c r="S292" s="243"/>
      <c r="T292" s="24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5" t="s">
        <v>157</v>
      </c>
      <c r="AU292" s="245" t="s">
        <v>89</v>
      </c>
      <c r="AV292" s="13" t="s">
        <v>89</v>
      </c>
      <c r="AW292" s="13" t="s">
        <v>32</v>
      </c>
      <c r="AX292" s="13" t="s">
        <v>84</v>
      </c>
      <c r="AY292" s="245" t="s">
        <v>150</v>
      </c>
    </row>
    <row r="293" s="2" customFormat="1" ht="24.15" customHeight="1">
      <c r="A293" s="38"/>
      <c r="B293" s="39"/>
      <c r="C293" s="220" t="s">
        <v>459</v>
      </c>
      <c r="D293" s="220" t="s">
        <v>152</v>
      </c>
      <c r="E293" s="221" t="s">
        <v>460</v>
      </c>
      <c r="F293" s="222" t="s">
        <v>461</v>
      </c>
      <c r="G293" s="223" t="s">
        <v>100</v>
      </c>
      <c r="H293" s="224">
        <v>8.4000000000000004</v>
      </c>
      <c r="I293" s="225"/>
      <c r="J293" s="226">
        <f>ROUND(I293*H293,2)</f>
        <v>0</v>
      </c>
      <c r="K293" s="227"/>
      <c r="L293" s="44"/>
      <c r="M293" s="228" t="s">
        <v>1</v>
      </c>
      <c r="N293" s="229" t="s">
        <v>42</v>
      </c>
      <c r="O293" s="91"/>
      <c r="P293" s="230">
        <f>O293*H293</f>
        <v>0</v>
      </c>
      <c r="Q293" s="230">
        <v>0</v>
      </c>
      <c r="R293" s="230">
        <f>Q293*H293</f>
        <v>0</v>
      </c>
      <c r="S293" s="230">
        <v>0.035000000000000003</v>
      </c>
      <c r="T293" s="231">
        <f>S293*H293</f>
        <v>0.29400000000000004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2" t="s">
        <v>155</v>
      </c>
      <c r="AT293" s="232" t="s">
        <v>152</v>
      </c>
      <c r="AU293" s="232" t="s">
        <v>89</v>
      </c>
      <c r="AY293" s="17" t="s">
        <v>150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7" t="s">
        <v>89</v>
      </c>
      <c r="BK293" s="233">
        <f>ROUND(I293*H293,2)</f>
        <v>0</v>
      </c>
      <c r="BL293" s="17" t="s">
        <v>155</v>
      </c>
      <c r="BM293" s="232" t="s">
        <v>462</v>
      </c>
    </row>
    <row r="294" s="13" customFormat="1">
      <c r="A294" s="13"/>
      <c r="B294" s="234"/>
      <c r="C294" s="235"/>
      <c r="D294" s="236" t="s">
        <v>157</v>
      </c>
      <c r="E294" s="237" t="s">
        <v>1</v>
      </c>
      <c r="F294" s="238" t="s">
        <v>463</v>
      </c>
      <c r="G294" s="235"/>
      <c r="H294" s="239">
        <v>8.4000000000000004</v>
      </c>
      <c r="I294" s="240"/>
      <c r="J294" s="235"/>
      <c r="K294" s="235"/>
      <c r="L294" s="241"/>
      <c r="M294" s="242"/>
      <c r="N294" s="243"/>
      <c r="O294" s="243"/>
      <c r="P294" s="243"/>
      <c r="Q294" s="243"/>
      <c r="R294" s="243"/>
      <c r="S294" s="243"/>
      <c r="T294" s="24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5" t="s">
        <v>157</v>
      </c>
      <c r="AU294" s="245" t="s">
        <v>89</v>
      </c>
      <c r="AV294" s="13" t="s">
        <v>89</v>
      </c>
      <c r="AW294" s="13" t="s">
        <v>32</v>
      </c>
      <c r="AX294" s="13" t="s">
        <v>84</v>
      </c>
      <c r="AY294" s="245" t="s">
        <v>150</v>
      </c>
    </row>
    <row r="295" s="2" customFormat="1" ht="24.15" customHeight="1">
      <c r="A295" s="38"/>
      <c r="B295" s="39"/>
      <c r="C295" s="220" t="s">
        <v>464</v>
      </c>
      <c r="D295" s="220" t="s">
        <v>152</v>
      </c>
      <c r="E295" s="221" t="s">
        <v>465</v>
      </c>
      <c r="F295" s="222" t="s">
        <v>466</v>
      </c>
      <c r="G295" s="223" t="s">
        <v>167</v>
      </c>
      <c r="H295" s="224">
        <v>35.399999999999999</v>
      </c>
      <c r="I295" s="225"/>
      <c r="J295" s="226">
        <f>ROUND(I295*H295,2)</f>
        <v>0</v>
      </c>
      <c r="K295" s="227"/>
      <c r="L295" s="44"/>
      <c r="M295" s="228" t="s">
        <v>1</v>
      </c>
      <c r="N295" s="229" t="s">
        <v>42</v>
      </c>
      <c r="O295" s="91"/>
      <c r="P295" s="230">
        <f>O295*H295</f>
        <v>0</v>
      </c>
      <c r="Q295" s="230">
        <v>0</v>
      </c>
      <c r="R295" s="230">
        <f>Q295*H295</f>
        <v>0</v>
      </c>
      <c r="S295" s="230">
        <v>1.3999999999999999</v>
      </c>
      <c r="T295" s="231">
        <f>S295*H295</f>
        <v>49.559999999999995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2" t="s">
        <v>155</v>
      </c>
      <c r="AT295" s="232" t="s">
        <v>152</v>
      </c>
      <c r="AU295" s="232" t="s">
        <v>89</v>
      </c>
      <c r="AY295" s="17" t="s">
        <v>150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7" t="s">
        <v>89</v>
      </c>
      <c r="BK295" s="233">
        <f>ROUND(I295*H295,2)</f>
        <v>0</v>
      </c>
      <c r="BL295" s="17" t="s">
        <v>155</v>
      </c>
      <c r="BM295" s="232" t="s">
        <v>467</v>
      </c>
    </row>
    <row r="296" s="15" customFormat="1">
      <c r="A296" s="15"/>
      <c r="B296" s="268"/>
      <c r="C296" s="269"/>
      <c r="D296" s="236" t="s">
        <v>157</v>
      </c>
      <c r="E296" s="270" t="s">
        <v>1</v>
      </c>
      <c r="F296" s="271" t="s">
        <v>468</v>
      </c>
      <c r="G296" s="269"/>
      <c r="H296" s="270" t="s">
        <v>1</v>
      </c>
      <c r="I296" s="272"/>
      <c r="J296" s="269"/>
      <c r="K296" s="269"/>
      <c r="L296" s="273"/>
      <c r="M296" s="274"/>
      <c r="N296" s="275"/>
      <c r="O296" s="275"/>
      <c r="P296" s="275"/>
      <c r="Q296" s="275"/>
      <c r="R296" s="275"/>
      <c r="S296" s="275"/>
      <c r="T296" s="276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7" t="s">
        <v>157</v>
      </c>
      <c r="AU296" s="277" t="s">
        <v>89</v>
      </c>
      <c r="AV296" s="15" t="s">
        <v>84</v>
      </c>
      <c r="AW296" s="15" t="s">
        <v>32</v>
      </c>
      <c r="AX296" s="15" t="s">
        <v>76</v>
      </c>
      <c r="AY296" s="277" t="s">
        <v>150</v>
      </c>
    </row>
    <row r="297" s="13" customFormat="1">
      <c r="A297" s="13"/>
      <c r="B297" s="234"/>
      <c r="C297" s="235"/>
      <c r="D297" s="236" t="s">
        <v>157</v>
      </c>
      <c r="E297" s="237" t="s">
        <v>1</v>
      </c>
      <c r="F297" s="238" t="s">
        <v>469</v>
      </c>
      <c r="G297" s="235"/>
      <c r="H297" s="239">
        <v>35.399999999999999</v>
      </c>
      <c r="I297" s="240"/>
      <c r="J297" s="235"/>
      <c r="K297" s="235"/>
      <c r="L297" s="241"/>
      <c r="M297" s="242"/>
      <c r="N297" s="243"/>
      <c r="O297" s="243"/>
      <c r="P297" s="243"/>
      <c r="Q297" s="243"/>
      <c r="R297" s="243"/>
      <c r="S297" s="243"/>
      <c r="T297" s="24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5" t="s">
        <v>157</v>
      </c>
      <c r="AU297" s="245" t="s">
        <v>89</v>
      </c>
      <c r="AV297" s="13" t="s">
        <v>89</v>
      </c>
      <c r="AW297" s="13" t="s">
        <v>32</v>
      </c>
      <c r="AX297" s="13" t="s">
        <v>84</v>
      </c>
      <c r="AY297" s="245" t="s">
        <v>150</v>
      </c>
    </row>
    <row r="298" s="2" customFormat="1" ht="24.15" customHeight="1">
      <c r="A298" s="38"/>
      <c r="B298" s="39"/>
      <c r="C298" s="220" t="s">
        <v>470</v>
      </c>
      <c r="D298" s="220" t="s">
        <v>152</v>
      </c>
      <c r="E298" s="221" t="s">
        <v>471</v>
      </c>
      <c r="F298" s="222" t="s">
        <v>472</v>
      </c>
      <c r="G298" s="223" t="s">
        <v>100</v>
      </c>
      <c r="H298" s="224">
        <v>25.449999999999999</v>
      </c>
      <c r="I298" s="225"/>
      <c r="J298" s="226">
        <f>ROUND(I298*H298,2)</f>
        <v>0</v>
      </c>
      <c r="K298" s="227"/>
      <c r="L298" s="44"/>
      <c r="M298" s="228" t="s">
        <v>1</v>
      </c>
      <c r="N298" s="229" t="s">
        <v>42</v>
      </c>
      <c r="O298" s="91"/>
      <c r="P298" s="230">
        <f>O298*H298</f>
        <v>0</v>
      </c>
      <c r="Q298" s="230">
        <v>0</v>
      </c>
      <c r="R298" s="230">
        <f>Q298*H298</f>
        <v>0</v>
      </c>
      <c r="S298" s="230">
        <v>0.183</v>
      </c>
      <c r="T298" s="231">
        <f>S298*H298</f>
        <v>4.6573500000000001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2" t="s">
        <v>155</v>
      </c>
      <c r="AT298" s="232" t="s">
        <v>152</v>
      </c>
      <c r="AU298" s="232" t="s">
        <v>89</v>
      </c>
      <c r="AY298" s="17" t="s">
        <v>150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7" t="s">
        <v>89</v>
      </c>
      <c r="BK298" s="233">
        <f>ROUND(I298*H298,2)</f>
        <v>0</v>
      </c>
      <c r="BL298" s="17" t="s">
        <v>155</v>
      </c>
      <c r="BM298" s="232" t="s">
        <v>473</v>
      </c>
    </row>
    <row r="299" s="15" customFormat="1">
      <c r="A299" s="15"/>
      <c r="B299" s="268"/>
      <c r="C299" s="269"/>
      <c r="D299" s="236" t="s">
        <v>157</v>
      </c>
      <c r="E299" s="270" t="s">
        <v>1</v>
      </c>
      <c r="F299" s="271" t="s">
        <v>312</v>
      </c>
      <c r="G299" s="269"/>
      <c r="H299" s="270" t="s">
        <v>1</v>
      </c>
      <c r="I299" s="272"/>
      <c r="J299" s="269"/>
      <c r="K299" s="269"/>
      <c r="L299" s="273"/>
      <c r="M299" s="274"/>
      <c r="N299" s="275"/>
      <c r="O299" s="275"/>
      <c r="P299" s="275"/>
      <c r="Q299" s="275"/>
      <c r="R299" s="275"/>
      <c r="S299" s="275"/>
      <c r="T299" s="276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7" t="s">
        <v>157</v>
      </c>
      <c r="AU299" s="277" t="s">
        <v>89</v>
      </c>
      <c r="AV299" s="15" t="s">
        <v>84</v>
      </c>
      <c r="AW299" s="15" t="s">
        <v>32</v>
      </c>
      <c r="AX299" s="15" t="s">
        <v>76</v>
      </c>
      <c r="AY299" s="277" t="s">
        <v>150</v>
      </c>
    </row>
    <row r="300" s="13" customFormat="1">
      <c r="A300" s="13"/>
      <c r="B300" s="234"/>
      <c r="C300" s="235"/>
      <c r="D300" s="236" t="s">
        <v>157</v>
      </c>
      <c r="E300" s="237" t="s">
        <v>1</v>
      </c>
      <c r="F300" s="238" t="s">
        <v>474</v>
      </c>
      <c r="G300" s="235"/>
      <c r="H300" s="239">
        <v>25.449999999999999</v>
      </c>
      <c r="I300" s="240"/>
      <c r="J300" s="235"/>
      <c r="K300" s="235"/>
      <c r="L300" s="241"/>
      <c r="M300" s="242"/>
      <c r="N300" s="243"/>
      <c r="O300" s="243"/>
      <c r="P300" s="243"/>
      <c r="Q300" s="243"/>
      <c r="R300" s="243"/>
      <c r="S300" s="243"/>
      <c r="T300" s="24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5" t="s">
        <v>157</v>
      </c>
      <c r="AU300" s="245" t="s">
        <v>89</v>
      </c>
      <c r="AV300" s="13" t="s">
        <v>89</v>
      </c>
      <c r="AW300" s="13" t="s">
        <v>32</v>
      </c>
      <c r="AX300" s="13" t="s">
        <v>84</v>
      </c>
      <c r="AY300" s="245" t="s">
        <v>150</v>
      </c>
    </row>
    <row r="301" s="2" customFormat="1" ht="24.15" customHeight="1">
      <c r="A301" s="38"/>
      <c r="B301" s="39"/>
      <c r="C301" s="220" t="s">
        <v>475</v>
      </c>
      <c r="D301" s="220" t="s">
        <v>152</v>
      </c>
      <c r="E301" s="221" t="s">
        <v>476</v>
      </c>
      <c r="F301" s="222" t="s">
        <v>477</v>
      </c>
      <c r="G301" s="223" t="s">
        <v>100</v>
      </c>
      <c r="H301" s="224">
        <v>31.632000000000001</v>
      </c>
      <c r="I301" s="225"/>
      <c r="J301" s="226">
        <f>ROUND(I301*H301,2)</f>
        <v>0</v>
      </c>
      <c r="K301" s="227"/>
      <c r="L301" s="44"/>
      <c r="M301" s="228" t="s">
        <v>1</v>
      </c>
      <c r="N301" s="229" t="s">
        <v>42</v>
      </c>
      <c r="O301" s="91"/>
      <c r="P301" s="230">
        <f>O301*H301</f>
        <v>0</v>
      </c>
      <c r="Q301" s="230">
        <v>0</v>
      </c>
      <c r="R301" s="230">
        <f>Q301*H301</f>
        <v>0</v>
      </c>
      <c r="S301" s="230">
        <v>0.0089999999999999993</v>
      </c>
      <c r="T301" s="231">
        <f>S301*H301</f>
        <v>0.284688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2" t="s">
        <v>155</v>
      </c>
      <c r="AT301" s="232" t="s">
        <v>152</v>
      </c>
      <c r="AU301" s="232" t="s">
        <v>89</v>
      </c>
      <c r="AY301" s="17" t="s">
        <v>150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7" t="s">
        <v>89</v>
      </c>
      <c r="BK301" s="233">
        <f>ROUND(I301*H301,2)</f>
        <v>0</v>
      </c>
      <c r="BL301" s="17" t="s">
        <v>155</v>
      </c>
      <c r="BM301" s="232" t="s">
        <v>478</v>
      </c>
    </row>
    <row r="302" s="13" customFormat="1">
      <c r="A302" s="13"/>
      <c r="B302" s="234"/>
      <c r="C302" s="235"/>
      <c r="D302" s="236" t="s">
        <v>157</v>
      </c>
      <c r="E302" s="237" t="s">
        <v>1</v>
      </c>
      <c r="F302" s="238" t="s">
        <v>479</v>
      </c>
      <c r="G302" s="235"/>
      <c r="H302" s="239">
        <v>31.632000000000001</v>
      </c>
      <c r="I302" s="240"/>
      <c r="J302" s="235"/>
      <c r="K302" s="235"/>
      <c r="L302" s="241"/>
      <c r="M302" s="242"/>
      <c r="N302" s="243"/>
      <c r="O302" s="243"/>
      <c r="P302" s="243"/>
      <c r="Q302" s="243"/>
      <c r="R302" s="243"/>
      <c r="S302" s="243"/>
      <c r="T302" s="24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5" t="s">
        <v>157</v>
      </c>
      <c r="AU302" s="245" t="s">
        <v>89</v>
      </c>
      <c r="AV302" s="13" t="s">
        <v>89</v>
      </c>
      <c r="AW302" s="13" t="s">
        <v>32</v>
      </c>
      <c r="AX302" s="13" t="s">
        <v>84</v>
      </c>
      <c r="AY302" s="245" t="s">
        <v>150</v>
      </c>
    </row>
    <row r="303" s="2" customFormat="1" ht="24.15" customHeight="1">
      <c r="A303" s="38"/>
      <c r="B303" s="39"/>
      <c r="C303" s="220" t="s">
        <v>480</v>
      </c>
      <c r="D303" s="220" t="s">
        <v>152</v>
      </c>
      <c r="E303" s="221" t="s">
        <v>481</v>
      </c>
      <c r="F303" s="222" t="s">
        <v>482</v>
      </c>
      <c r="G303" s="223" t="s">
        <v>100</v>
      </c>
      <c r="H303" s="224">
        <v>8.7550000000000008</v>
      </c>
      <c r="I303" s="225"/>
      <c r="J303" s="226">
        <f>ROUND(I303*H303,2)</f>
        <v>0</v>
      </c>
      <c r="K303" s="227"/>
      <c r="L303" s="44"/>
      <c r="M303" s="228" t="s">
        <v>1</v>
      </c>
      <c r="N303" s="229" t="s">
        <v>42</v>
      </c>
      <c r="O303" s="91"/>
      <c r="P303" s="230">
        <f>O303*H303</f>
        <v>0</v>
      </c>
      <c r="Q303" s="230">
        <v>0</v>
      </c>
      <c r="R303" s="230">
        <f>Q303*H303</f>
        <v>0</v>
      </c>
      <c r="S303" s="230">
        <v>0.072999999999999995</v>
      </c>
      <c r="T303" s="231">
        <f>S303*H303</f>
        <v>0.63911499999999999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2" t="s">
        <v>155</v>
      </c>
      <c r="AT303" s="232" t="s">
        <v>152</v>
      </c>
      <c r="AU303" s="232" t="s">
        <v>89</v>
      </c>
      <c r="AY303" s="17" t="s">
        <v>150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7" t="s">
        <v>89</v>
      </c>
      <c r="BK303" s="233">
        <f>ROUND(I303*H303,2)</f>
        <v>0</v>
      </c>
      <c r="BL303" s="17" t="s">
        <v>155</v>
      </c>
      <c r="BM303" s="232" t="s">
        <v>483</v>
      </c>
    </row>
    <row r="304" s="15" customFormat="1">
      <c r="A304" s="15"/>
      <c r="B304" s="268"/>
      <c r="C304" s="269"/>
      <c r="D304" s="236" t="s">
        <v>157</v>
      </c>
      <c r="E304" s="270" t="s">
        <v>1</v>
      </c>
      <c r="F304" s="271" t="s">
        <v>484</v>
      </c>
      <c r="G304" s="269"/>
      <c r="H304" s="270" t="s">
        <v>1</v>
      </c>
      <c r="I304" s="272"/>
      <c r="J304" s="269"/>
      <c r="K304" s="269"/>
      <c r="L304" s="273"/>
      <c r="M304" s="274"/>
      <c r="N304" s="275"/>
      <c r="O304" s="275"/>
      <c r="P304" s="275"/>
      <c r="Q304" s="275"/>
      <c r="R304" s="275"/>
      <c r="S304" s="275"/>
      <c r="T304" s="276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77" t="s">
        <v>157</v>
      </c>
      <c r="AU304" s="277" t="s">
        <v>89</v>
      </c>
      <c r="AV304" s="15" t="s">
        <v>84</v>
      </c>
      <c r="AW304" s="15" t="s">
        <v>32</v>
      </c>
      <c r="AX304" s="15" t="s">
        <v>76</v>
      </c>
      <c r="AY304" s="277" t="s">
        <v>150</v>
      </c>
    </row>
    <row r="305" s="13" customFormat="1">
      <c r="A305" s="13"/>
      <c r="B305" s="234"/>
      <c r="C305" s="235"/>
      <c r="D305" s="236" t="s">
        <v>157</v>
      </c>
      <c r="E305" s="237" t="s">
        <v>1</v>
      </c>
      <c r="F305" s="238" t="s">
        <v>485</v>
      </c>
      <c r="G305" s="235"/>
      <c r="H305" s="239">
        <v>8.7550000000000008</v>
      </c>
      <c r="I305" s="240"/>
      <c r="J305" s="235"/>
      <c r="K305" s="235"/>
      <c r="L305" s="241"/>
      <c r="M305" s="242"/>
      <c r="N305" s="243"/>
      <c r="O305" s="243"/>
      <c r="P305" s="243"/>
      <c r="Q305" s="243"/>
      <c r="R305" s="243"/>
      <c r="S305" s="243"/>
      <c r="T305" s="24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5" t="s">
        <v>157</v>
      </c>
      <c r="AU305" s="245" t="s">
        <v>89</v>
      </c>
      <c r="AV305" s="13" t="s">
        <v>89</v>
      </c>
      <c r="AW305" s="13" t="s">
        <v>32</v>
      </c>
      <c r="AX305" s="13" t="s">
        <v>84</v>
      </c>
      <c r="AY305" s="245" t="s">
        <v>150</v>
      </c>
    </row>
    <row r="306" s="2" customFormat="1" ht="24.15" customHeight="1">
      <c r="A306" s="38"/>
      <c r="B306" s="39"/>
      <c r="C306" s="220" t="s">
        <v>486</v>
      </c>
      <c r="D306" s="220" t="s">
        <v>152</v>
      </c>
      <c r="E306" s="221" t="s">
        <v>487</v>
      </c>
      <c r="F306" s="222" t="s">
        <v>488</v>
      </c>
      <c r="G306" s="223" t="s">
        <v>100</v>
      </c>
      <c r="H306" s="224">
        <v>5.1609999999999996</v>
      </c>
      <c r="I306" s="225"/>
      <c r="J306" s="226">
        <f>ROUND(I306*H306,2)</f>
        <v>0</v>
      </c>
      <c r="K306" s="227"/>
      <c r="L306" s="44"/>
      <c r="M306" s="228" t="s">
        <v>1</v>
      </c>
      <c r="N306" s="229" t="s">
        <v>42</v>
      </c>
      <c r="O306" s="91"/>
      <c r="P306" s="230">
        <f>O306*H306</f>
        <v>0</v>
      </c>
      <c r="Q306" s="230">
        <v>0</v>
      </c>
      <c r="R306" s="230">
        <f>Q306*H306</f>
        <v>0</v>
      </c>
      <c r="S306" s="230">
        <v>0.058999999999999997</v>
      </c>
      <c r="T306" s="231">
        <f>S306*H306</f>
        <v>0.30449899999999996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2" t="s">
        <v>155</v>
      </c>
      <c r="AT306" s="232" t="s">
        <v>152</v>
      </c>
      <c r="AU306" s="232" t="s">
        <v>89</v>
      </c>
      <c r="AY306" s="17" t="s">
        <v>150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7" t="s">
        <v>89</v>
      </c>
      <c r="BK306" s="233">
        <f>ROUND(I306*H306,2)</f>
        <v>0</v>
      </c>
      <c r="BL306" s="17" t="s">
        <v>155</v>
      </c>
      <c r="BM306" s="232" t="s">
        <v>489</v>
      </c>
    </row>
    <row r="307" s="15" customFormat="1">
      <c r="A307" s="15"/>
      <c r="B307" s="268"/>
      <c r="C307" s="269"/>
      <c r="D307" s="236" t="s">
        <v>157</v>
      </c>
      <c r="E307" s="270" t="s">
        <v>1</v>
      </c>
      <c r="F307" s="271" t="s">
        <v>490</v>
      </c>
      <c r="G307" s="269"/>
      <c r="H307" s="270" t="s">
        <v>1</v>
      </c>
      <c r="I307" s="272"/>
      <c r="J307" s="269"/>
      <c r="K307" s="269"/>
      <c r="L307" s="273"/>
      <c r="M307" s="274"/>
      <c r="N307" s="275"/>
      <c r="O307" s="275"/>
      <c r="P307" s="275"/>
      <c r="Q307" s="275"/>
      <c r="R307" s="275"/>
      <c r="S307" s="275"/>
      <c r="T307" s="276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7" t="s">
        <v>157</v>
      </c>
      <c r="AU307" s="277" t="s">
        <v>89</v>
      </c>
      <c r="AV307" s="15" t="s">
        <v>84</v>
      </c>
      <c r="AW307" s="15" t="s">
        <v>32</v>
      </c>
      <c r="AX307" s="15" t="s">
        <v>76</v>
      </c>
      <c r="AY307" s="277" t="s">
        <v>150</v>
      </c>
    </row>
    <row r="308" s="13" customFormat="1">
      <c r="A308" s="13"/>
      <c r="B308" s="234"/>
      <c r="C308" s="235"/>
      <c r="D308" s="236" t="s">
        <v>157</v>
      </c>
      <c r="E308" s="237" t="s">
        <v>1</v>
      </c>
      <c r="F308" s="238" t="s">
        <v>491</v>
      </c>
      <c r="G308" s="235"/>
      <c r="H308" s="239">
        <v>5.1609999999999996</v>
      </c>
      <c r="I308" s="240"/>
      <c r="J308" s="235"/>
      <c r="K308" s="235"/>
      <c r="L308" s="241"/>
      <c r="M308" s="242"/>
      <c r="N308" s="243"/>
      <c r="O308" s="243"/>
      <c r="P308" s="243"/>
      <c r="Q308" s="243"/>
      <c r="R308" s="243"/>
      <c r="S308" s="243"/>
      <c r="T308" s="24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5" t="s">
        <v>157</v>
      </c>
      <c r="AU308" s="245" t="s">
        <v>89</v>
      </c>
      <c r="AV308" s="13" t="s">
        <v>89</v>
      </c>
      <c r="AW308" s="13" t="s">
        <v>32</v>
      </c>
      <c r="AX308" s="13" t="s">
        <v>84</v>
      </c>
      <c r="AY308" s="245" t="s">
        <v>150</v>
      </c>
    </row>
    <row r="309" s="2" customFormat="1" ht="24.15" customHeight="1">
      <c r="A309" s="38"/>
      <c r="B309" s="39"/>
      <c r="C309" s="220" t="s">
        <v>492</v>
      </c>
      <c r="D309" s="220" t="s">
        <v>152</v>
      </c>
      <c r="E309" s="221" t="s">
        <v>493</v>
      </c>
      <c r="F309" s="222" t="s">
        <v>494</v>
      </c>
      <c r="G309" s="223" t="s">
        <v>100</v>
      </c>
      <c r="H309" s="224">
        <v>51.719999999999999</v>
      </c>
      <c r="I309" s="225"/>
      <c r="J309" s="226">
        <f>ROUND(I309*H309,2)</f>
        <v>0</v>
      </c>
      <c r="K309" s="227"/>
      <c r="L309" s="44"/>
      <c r="M309" s="228" t="s">
        <v>1</v>
      </c>
      <c r="N309" s="229" t="s">
        <v>42</v>
      </c>
      <c r="O309" s="91"/>
      <c r="P309" s="230">
        <f>O309*H309</f>
        <v>0</v>
      </c>
      <c r="Q309" s="230">
        <v>0</v>
      </c>
      <c r="R309" s="230">
        <f>Q309*H309</f>
        <v>0</v>
      </c>
      <c r="S309" s="230">
        <v>0.050999999999999997</v>
      </c>
      <c r="T309" s="231">
        <f>S309*H309</f>
        <v>2.6377199999999998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2" t="s">
        <v>155</v>
      </c>
      <c r="AT309" s="232" t="s">
        <v>152</v>
      </c>
      <c r="AU309" s="232" t="s">
        <v>89</v>
      </c>
      <c r="AY309" s="17" t="s">
        <v>150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7" t="s">
        <v>89</v>
      </c>
      <c r="BK309" s="233">
        <f>ROUND(I309*H309,2)</f>
        <v>0</v>
      </c>
      <c r="BL309" s="17" t="s">
        <v>155</v>
      </c>
      <c r="BM309" s="232" t="s">
        <v>495</v>
      </c>
    </row>
    <row r="310" s="15" customFormat="1">
      <c r="A310" s="15"/>
      <c r="B310" s="268"/>
      <c r="C310" s="269"/>
      <c r="D310" s="236" t="s">
        <v>157</v>
      </c>
      <c r="E310" s="270" t="s">
        <v>1</v>
      </c>
      <c r="F310" s="271" t="s">
        <v>496</v>
      </c>
      <c r="G310" s="269"/>
      <c r="H310" s="270" t="s">
        <v>1</v>
      </c>
      <c r="I310" s="272"/>
      <c r="J310" s="269"/>
      <c r="K310" s="269"/>
      <c r="L310" s="273"/>
      <c r="M310" s="274"/>
      <c r="N310" s="275"/>
      <c r="O310" s="275"/>
      <c r="P310" s="275"/>
      <c r="Q310" s="275"/>
      <c r="R310" s="275"/>
      <c r="S310" s="275"/>
      <c r="T310" s="276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77" t="s">
        <v>157</v>
      </c>
      <c r="AU310" s="277" t="s">
        <v>89</v>
      </c>
      <c r="AV310" s="15" t="s">
        <v>84</v>
      </c>
      <c r="AW310" s="15" t="s">
        <v>32</v>
      </c>
      <c r="AX310" s="15" t="s">
        <v>76</v>
      </c>
      <c r="AY310" s="277" t="s">
        <v>150</v>
      </c>
    </row>
    <row r="311" s="13" customFormat="1">
      <c r="A311" s="13"/>
      <c r="B311" s="234"/>
      <c r="C311" s="235"/>
      <c r="D311" s="236" t="s">
        <v>157</v>
      </c>
      <c r="E311" s="237" t="s">
        <v>1</v>
      </c>
      <c r="F311" s="238" t="s">
        <v>497</v>
      </c>
      <c r="G311" s="235"/>
      <c r="H311" s="239">
        <v>51.719999999999999</v>
      </c>
      <c r="I311" s="240"/>
      <c r="J311" s="235"/>
      <c r="K311" s="235"/>
      <c r="L311" s="241"/>
      <c r="M311" s="242"/>
      <c r="N311" s="243"/>
      <c r="O311" s="243"/>
      <c r="P311" s="243"/>
      <c r="Q311" s="243"/>
      <c r="R311" s="243"/>
      <c r="S311" s="243"/>
      <c r="T311" s="24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5" t="s">
        <v>157</v>
      </c>
      <c r="AU311" s="245" t="s">
        <v>89</v>
      </c>
      <c r="AV311" s="13" t="s">
        <v>89</v>
      </c>
      <c r="AW311" s="13" t="s">
        <v>32</v>
      </c>
      <c r="AX311" s="13" t="s">
        <v>84</v>
      </c>
      <c r="AY311" s="245" t="s">
        <v>150</v>
      </c>
    </row>
    <row r="312" s="2" customFormat="1" ht="24.15" customHeight="1">
      <c r="A312" s="38"/>
      <c r="B312" s="39"/>
      <c r="C312" s="220" t="s">
        <v>498</v>
      </c>
      <c r="D312" s="220" t="s">
        <v>152</v>
      </c>
      <c r="E312" s="221" t="s">
        <v>499</v>
      </c>
      <c r="F312" s="222" t="s">
        <v>500</v>
      </c>
      <c r="G312" s="223" t="s">
        <v>100</v>
      </c>
      <c r="H312" s="224">
        <v>19.852</v>
      </c>
      <c r="I312" s="225"/>
      <c r="J312" s="226">
        <f>ROUND(I312*H312,2)</f>
        <v>0</v>
      </c>
      <c r="K312" s="227"/>
      <c r="L312" s="44"/>
      <c r="M312" s="228" t="s">
        <v>1</v>
      </c>
      <c r="N312" s="229" t="s">
        <v>42</v>
      </c>
      <c r="O312" s="91"/>
      <c r="P312" s="230">
        <f>O312*H312</f>
        <v>0</v>
      </c>
      <c r="Q312" s="230">
        <v>0</v>
      </c>
      <c r="R312" s="230">
        <f>Q312*H312</f>
        <v>0</v>
      </c>
      <c r="S312" s="230">
        <v>0.062</v>
      </c>
      <c r="T312" s="231">
        <f>S312*H312</f>
        <v>1.2308239999999999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2" t="s">
        <v>155</v>
      </c>
      <c r="AT312" s="232" t="s">
        <v>152</v>
      </c>
      <c r="AU312" s="232" t="s">
        <v>89</v>
      </c>
      <c r="AY312" s="17" t="s">
        <v>150</v>
      </c>
      <c r="BE312" s="233">
        <f>IF(N312="základní",J312,0)</f>
        <v>0</v>
      </c>
      <c r="BF312" s="233">
        <f>IF(N312="snížená",J312,0)</f>
        <v>0</v>
      </c>
      <c r="BG312" s="233">
        <f>IF(N312="zákl. přenesená",J312,0)</f>
        <v>0</v>
      </c>
      <c r="BH312" s="233">
        <f>IF(N312="sníž. přenesená",J312,0)</f>
        <v>0</v>
      </c>
      <c r="BI312" s="233">
        <f>IF(N312="nulová",J312,0)</f>
        <v>0</v>
      </c>
      <c r="BJ312" s="17" t="s">
        <v>89</v>
      </c>
      <c r="BK312" s="233">
        <f>ROUND(I312*H312,2)</f>
        <v>0</v>
      </c>
      <c r="BL312" s="17" t="s">
        <v>155</v>
      </c>
      <c r="BM312" s="232" t="s">
        <v>501</v>
      </c>
    </row>
    <row r="313" s="15" customFormat="1">
      <c r="A313" s="15"/>
      <c r="B313" s="268"/>
      <c r="C313" s="269"/>
      <c r="D313" s="236" t="s">
        <v>157</v>
      </c>
      <c r="E313" s="270" t="s">
        <v>1</v>
      </c>
      <c r="F313" s="271" t="s">
        <v>502</v>
      </c>
      <c r="G313" s="269"/>
      <c r="H313" s="270" t="s">
        <v>1</v>
      </c>
      <c r="I313" s="272"/>
      <c r="J313" s="269"/>
      <c r="K313" s="269"/>
      <c r="L313" s="273"/>
      <c r="M313" s="274"/>
      <c r="N313" s="275"/>
      <c r="O313" s="275"/>
      <c r="P313" s="275"/>
      <c r="Q313" s="275"/>
      <c r="R313" s="275"/>
      <c r="S313" s="275"/>
      <c r="T313" s="276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77" t="s">
        <v>157</v>
      </c>
      <c r="AU313" s="277" t="s">
        <v>89</v>
      </c>
      <c r="AV313" s="15" t="s">
        <v>84</v>
      </c>
      <c r="AW313" s="15" t="s">
        <v>32</v>
      </c>
      <c r="AX313" s="15" t="s">
        <v>76</v>
      </c>
      <c r="AY313" s="277" t="s">
        <v>150</v>
      </c>
    </row>
    <row r="314" s="13" customFormat="1">
      <c r="A314" s="13"/>
      <c r="B314" s="234"/>
      <c r="C314" s="235"/>
      <c r="D314" s="236" t="s">
        <v>157</v>
      </c>
      <c r="E314" s="237" t="s">
        <v>1</v>
      </c>
      <c r="F314" s="238" t="s">
        <v>503</v>
      </c>
      <c r="G314" s="235"/>
      <c r="H314" s="239">
        <v>19.852</v>
      </c>
      <c r="I314" s="240"/>
      <c r="J314" s="235"/>
      <c r="K314" s="235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157</v>
      </c>
      <c r="AU314" s="245" t="s">
        <v>89</v>
      </c>
      <c r="AV314" s="13" t="s">
        <v>89</v>
      </c>
      <c r="AW314" s="13" t="s">
        <v>32</v>
      </c>
      <c r="AX314" s="13" t="s">
        <v>84</v>
      </c>
      <c r="AY314" s="245" t="s">
        <v>150</v>
      </c>
    </row>
    <row r="315" s="2" customFormat="1" ht="24.15" customHeight="1">
      <c r="A315" s="38"/>
      <c r="B315" s="39"/>
      <c r="C315" s="220" t="s">
        <v>504</v>
      </c>
      <c r="D315" s="220" t="s">
        <v>152</v>
      </c>
      <c r="E315" s="221" t="s">
        <v>505</v>
      </c>
      <c r="F315" s="222" t="s">
        <v>506</v>
      </c>
      <c r="G315" s="223" t="s">
        <v>100</v>
      </c>
      <c r="H315" s="224">
        <v>10</v>
      </c>
      <c r="I315" s="225"/>
      <c r="J315" s="226">
        <f>ROUND(I315*H315,2)</f>
        <v>0</v>
      </c>
      <c r="K315" s="227"/>
      <c r="L315" s="44"/>
      <c r="M315" s="228" t="s">
        <v>1</v>
      </c>
      <c r="N315" s="229" t="s">
        <v>42</v>
      </c>
      <c r="O315" s="91"/>
      <c r="P315" s="230">
        <f>O315*H315</f>
        <v>0</v>
      </c>
      <c r="Q315" s="230">
        <v>0</v>
      </c>
      <c r="R315" s="230">
        <f>Q315*H315</f>
        <v>0</v>
      </c>
      <c r="S315" s="230">
        <v>0.068000000000000005</v>
      </c>
      <c r="T315" s="231">
        <f>S315*H315</f>
        <v>0.68000000000000005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2" t="s">
        <v>155</v>
      </c>
      <c r="AT315" s="232" t="s">
        <v>152</v>
      </c>
      <c r="AU315" s="232" t="s">
        <v>89</v>
      </c>
      <c r="AY315" s="17" t="s">
        <v>150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7" t="s">
        <v>89</v>
      </c>
      <c r="BK315" s="233">
        <f>ROUND(I315*H315,2)</f>
        <v>0</v>
      </c>
      <c r="BL315" s="17" t="s">
        <v>155</v>
      </c>
      <c r="BM315" s="232" t="s">
        <v>507</v>
      </c>
    </row>
    <row r="316" s="13" customFormat="1">
      <c r="A316" s="13"/>
      <c r="B316" s="234"/>
      <c r="C316" s="235"/>
      <c r="D316" s="236" t="s">
        <v>157</v>
      </c>
      <c r="E316" s="237" t="s">
        <v>1</v>
      </c>
      <c r="F316" s="238" t="s">
        <v>508</v>
      </c>
      <c r="G316" s="235"/>
      <c r="H316" s="239">
        <v>10</v>
      </c>
      <c r="I316" s="240"/>
      <c r="J316" s="235"/>
      <c r="K316" s="235"/>
      <c r="L316" s="241"/>
      <c r="M316" s="242"/>
      <c r="N316" s="243"/>
      <c r="O316" s="243"/>
      <c r="P316" s="243"/>
      <c r="Q316" s="243"/>
      <c r="R316" s="243"/>
      <c r="S316" s="243"/>
      <c r="T316" s="24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5" t="s">
        <v>157</v>
      </c>
      <c r="AU316" s="245" t="s">
        <v>89</v>
      </c>
      <c r="AV316" s="13" t="s">
        <v>89</v>
      </c>
      <c r="AW316" s="13" t="s">
        <v>32</v>
      </c>
      <c r="AX316" s="13" t="s">
        <v>84</v>
      </c>
      <c r="AY316" s="245" t="s">
        <v>150</v>
      </c>
    </row>
    <row r="317" s="12" customFormat="1" ht="22.8" customHeight="1">
      <c r="A317" s="12"/>
      <c r="B317" s="204"/>
      <c r="C317" s="205"/>
      <c r="D317" s="206" t="s">
        <v>75</v>
      </c>
      <c r="E317" s="218" t="s">
        <v>509</v>
      </c>
      <c r="F317" s="218" t="s">
        <v>510</v>
      </c>
      <c r="G317" s="205"/>
      <c r="H317" s="205"/>
      <c r="I317" s="208"/>
      <c r="J317" s="219">
        <f>BK317</f>
        <v>0</v>
      </c>
      <c r="K317" s="205"/>
      <c r="L317" s="210"/>
      <c r="M317" s="211"/>
      <c r="N317" s="212"/>
      <c r="O317" s="212"/>
      <c r="P317" s="213">
        <f>SUM(P318:P324)</f>
        <v>0</v>
      </c>
      <c r="Q317" s="212"/>
      <c r="R317" s="213">
        <f>SUM(R318:R324)</f>
        <v>0</v>
      </c>
      <c r="S317" s="212"/>
      <c r="T317" s="214">
        <f>SUM(T318:T324)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15" t="s">
        <v>84</v>
      </c>
      <c r="AT317" s="216" t="s">
        <v>75</v>
      </c>
      <c r="AU317" s="216" t="s">
        <v>84</v>
      </c>
      <c r="AY317" s="215" t="s">
        <v>150</v>
      </c>
      <c r="BK317" s="217">
        <f>SUM(BK318:BK324)</f>
        <v>0</v>
      </c>
    </row>
    <row r="318" s="2" customFormat="1" ht="33" customHeight="1">
      <c r="A318" s="38"/>
      <c r="B318" s="39"/>
      <c r="C318" s="220" t="s">
        <v>511</v>
      </c>
      <c r="D318" s="220" t="s">
        <v>152</v>
      </c>
      <c r="E318" s="221" t="s">
        <v>512</v>
      </c>
      <c r="F318" s="222" t="s">
        <v>513</v>
      </c>
      <c r="G318" s="223" t="s">
        <v>514</v>
      </c>
      <c r="H318" s="224">
        <v>138.738</v>
      </c>
      <c r="I318" s="225"/>
      <c r="J318" s="226">
        <f>ROUND(I318*H318,2)</f>
        <v>0</v>
      </c>
      <c r="K318" s="227"/>
      <c r="L318" s="44"/>
      <c r="M318" s="228" t="s">
        <v>1</v>
      </c>
      <c r="N318" s="229" t="s">
        <v>42</v>
      </c>
      <c r="O318" s="91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2" t="s">
        <v>155</v>
      </c>
      <c r="AT318" s="232" t="s">
        <v>152</v>
      </c>
      <c r="AU318" s="232" t="s">
        <v>89</v>
      </c>
      <c r="AY318" s="17" t="s">
        <v>150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7" t="s">
        <v>89</v>
      </c>
      <c r="BK318" s="233">
        <f>ROUND(I318*H318,2)</f>
        <v>0</v>
      </c>
      <c r="BL318" s="17" t="s">
        <v>155</v>
      </c>
      <c r="BM318" s="232" t="s">
        <v>515</v>
      </c>
    </row>
    <row r="319" s="2" customFormat="1" ht="16.5" customHeight="1">
      <c r="A319" s="38"/>
      <c r="B319" s="39"/>
      <c r="C319" s="220" t="s">
        <v>516</v>
      </c>
      <c r="D319" s="220" t="s">
        <v>152</v>
      </c>
      <c r="E319" s="221" t="s">
        <v>517</v>
      </c>
      <c r="F319" s="222" t="s">
        <v>518</v>
      </c>
      <c r="G319" s="223" t="s">
        <v>95</v>
      </c>
      <c r="H319" s="224">
        <v>13</v>
      </c>
      <c r="I319" s="225"/>
      <c r="J319" s="226">
        <f>ROUND(I319*H319,2)</f>
        <v>0</v>
      </c>
      <c r="K319" s="227"/>
      <c r="L319" s="44"/>
      <c r="M319" s="228" t="s">
        <v>1</v>
      </c>
      <c r="N319" s="229" t="s">
        <v>42</v>
      </c>
      <c r="O319" s="91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2" t="s">
        <v>155</v>
      </c>
      <c r="AT319" s="232" t="s">
        <v>152</v>
      </c>
      <c r="AU319" s="232" t="s">
        <v>89</v>
      </c>
      <c r="AY319" s="17" t="s">
        <v>150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7" t="s">
        <v>89</v>
      </c>
      <c r="BK319" s="233">
        <f>ROUND(I319*H319,2)</f>
        <v>0</v>
      </c>
      <c r="BL319" s="17" t="s">
        <v>155</v>
      </c>
      <c r="BM319" s="232" t="s">
        <v>519</v>
      </c>
    </row>
    <row r="320" s="2" customFormat="1" ht="24.15" customHeight="1">
      <c r="A320" s="38"/>
      <c r="B320" s="39"/>
      <c r="C320" s="220" t="s">
        <v>520</v>
      </c>
      <c r="D320" s="220" t="s">
        <v>152</v>
      </c>
      <c r="E320" s="221" t="s">
        <v>521</v>
      </c>
      <c r="F320" s="222" t="s">
        <v>522</v>
      </c>
      <c r="G320" s="223" t="s">
        <v>95</v>
      </c>
      <c r="H320" s="224">
        <v>260</v>
      </c>
      <c r="I320" s="225"/>
      <c r="J320" s="226">
        <f>ROUND(I320*H320,2)</f>
        <v>0</v>
      </c>
      <c r="K320" s="227"/>
      <c r="L320" s="44"/>
      <c r="M320" s="228" t="s">
        <v>1</v>
      </c>
      <c r="N320" s="229" t="s">
        <v>42</v>
      </c>
      <c r="O320" s="91"/>
      <c r="P320" s="230">
        <f>O320*H320</f>
        <v>0</v>
      </c>
      <c r="Q320" s="230">
        <v>0</v>
      </c>
      <c r="R320" s="230">
        <f>Q320*H320</f>
        <v>0</v>
      </c>
      <c r="S320" s="230">
        <v>0</v>
      </c>
      <c r="T320" s="23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2" t="s">
        <v>155</v>
      </c>
      <c r="AT320" s="232" t="s">
        <v>152</v>
      </c>
      <c r="AU320" s="232" t="s">
        <v>89</v>
      </c>
      <c r="AY320" s="17" t="s">
        <v>150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7" t="s">
        <v>89</v>
      </c>
      <c r="BK320" s="233">
        <f>ROUND(I320*H320,2)</f>
        <v>0</v>
      </c>
      <c r="BL320" s="17" t="s">
        <v>155</v>
      </c>
      <c r="BM320" s="232" t="s">
        <v>523</v>
      </c>
    </row>
    <row r="321" s="13" customFormat="1">
      <c r="A321" s="13"/>
      <c r="B321" s="234"/>
      <c r="C321" s="235"/>
      <c r="D321" s="236" t="s">
        <v>157</v>
      </c>
      <c r="E321" s="237" t="s">
        <v>1</v>
      </c>
      <c r="F321" s="238" t="s">
        <v>219</v>
      </c>
      <c r="G321" s="235"/>
      <c r="H321" s="239">
        <v>13</v>
      </c>
      <c r="I321" s="240"/>
      <c r="J321" s="235"/>
      <c r="K321" s="235"/>
      <c r="L321" s="241"/>
      <c r="M321" s="242"/>
      <c r="N321" s="243"/>
      <c r="O321" s="243"/>
      <c r="P321" s="243"/>
      <c r="Q321" s="243"/>
      <c r="R321" s="243"/>
      <c r="S321" s="243"/>
      <c r="T321" s="24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5" t="s">
        <v>157</v>
      </c>
      <c r="AU321" s="245" t="s">
        <v>89</v>
      </c>
      <c r="AV321" s="13" t="s">
        <v>89</v>
      </c>
      <c r="AW321" s="13" t="s">
        <v>32</v>
      </c>
      <c r="AX321" s="13" t="s">
        <v>76</v>
      </c>
      <c r="AY321" s="245" t="s">
        <v>150</v>
      </c>
    </row>
    <row r="322" s="13" customFormat="1">
      <c r="A322" s="13"/>
      <c r="B322" s="234"/>
      <c r="C322" s="235"/>
      <c r="D322" s="236" t="s">
        <v>157</v>
      </c>
      <c r="E322" s="237" t="s">
        <v>1</v>
      </c>
      <c r="F322" s="238" t="s">
        <v>524</v>
      </c>
      <c r="G322" s="235"/>
      <c r="H322" s="239">
        <v>260</v>
      </c>
      <c r="I322" s="240"/>
      <c r="J322" s="235"/>
      <c r="K322" s="235"/>
      <c r="L322" s="241"/>
      <c r="M322" s="242"/>
      <c r="N322" s="243"/>
      <c r="O322" s="243"/>
      <c r="P322" s="243"/>
      <c r="Q322" s="243"/>
      <c r="R322" s="243"/>
      <c r="S322" s="243"/>
      <c r="T322" s="24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5" t="s">
        <v>157</v>
      </c>
      <c r="AU322" s="245" t="s">
        <v>89</v>
      </c>
      <c r="AV322" s="13" t="s">
        <v>89</v>
      </c>
      <c r="AW322" s="13" t="s">
        <v>32</v>
      </c>
      <c r="AX322" s="13" t="s">
        <v>84</v>
      </c>
      <c r="AY322" s="245" t="s">
        <v>150</v>
      </c>
    </row>
    <row r="323" s="2" customFormat="1" ht="24.15" customHeight="1">
      <c r="A323" s="38"/>
      <c r="B323" s="39"/>
      <c r="C323" s="220" t="s">
        <v>525</v>
      </c>
      <c r="D323" s="220" t="s">
        <v>152</v>
      </c>
      <c r="E323" s="221" t="s">
        <v>526</v>
      </c>
      <c r="F323" s="222" t="s">
        <v>527</v>
      </c>
      <c r="G323" s="223" t="s">
        <v>514</v>
      </c>
      <c r="H323" s="224">
        <v>138.738</v>
      </c>
      <c r="I323" s="225"/>
      <c r="J323" s="226">
        <f>ROUND(I323*H323,2)</f>
        <v>0</v>
      </c>
      <c r="K323" s="227"/>
      <c r="L323" s="44"/>
      <c r="M323" s="228" t="s">
        <v>1</v>
      </c>
      <c r="N323" s="229" t="s">
        <v>42</v>
      </c>
      <c r="O323" s="91"/>
      <c r="P323" s="230">
        <f>O323*H323</f>
        <v>0</v>
      </c>
      <c r="Q323" s="230">
        <v>0</v>
      </c>
      <c r="R323" s="230">
        <f>Q323*H323</f>
        <v>0</v>
      </c>
      <c r="S323" s="230">
        <v>0</v>
      </c>
      <c r="T323" s="23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2" t="s">
        <v>155</v>
      </c>
      <c r="AT323" s="232" t="s">
        <v>152</v>
      </c>
      <c r="AU323" s="232" t="s">
        <v>89</v>
      </c>
      <c r="AY323" s="17" t="s">
        <v>150</v>
      </c>
      <c r="BE323" s="233">
        <f>IF(N323="základní",J323,0)</f>
        <v>0</v>
      </c>
      <c r="BF323" s="233">
        <f>IF(N323="snížená",J323,0)</f>
        <v>0</v>
      </c>
      <c r="BG323" s="233">
        <f>IF(N323="zákl. přenesená",J323,0)</f>
        <v>0</v>
      </c>
      <c r="BH323" s="233">
        <f>IF(N323="sníž. přenesená",J323,0)</f>
        <v>0</v>
      </c>
      <c r="BI323" s="233">
        <f>IF(N323="nulová",J323,0)</f>
        <v>0</v>
      </c>
      <c r="BJ323" s="17" t="s">
        <v>89</v>
      </c>
      <c r="BK323" s="233">
        <f>ROUND(I323*H323,2)</f>
        <v>0</v>
      </c>
      <c r="BL323" s="17" t="s">
        <v>155</v>
      </c>
      <c r="BM323" s="232" t="s">
        <v>528</v>
      </c>
    </row>
    <row r="324" s="2" customFormat="1" ht="24.15" customHeight="1">
      <c r="A324" s="38"/>
      <c r="B324" s="39"/>
      <c r="C324" s="220" t="s">
        <v>529</v>
      </c>
      <c r="D324" s="220" t="s">
        <v>152</v>
      </c>
      <c r="E324" s="221" t="s">
        <v>530</v>
      </c>
      <c r="F324" s="222" t="s">
        <v>531</v>
      </c>
      <c r="G324" s="223" t="s">
        <v>514</v>
      </c>
      <c r="H324" s="224">
        <v>138.738</v>
      </c>
      <c r="I324" s="225"/>
      <c r="J324" s="226">
        <f>ROUND(I324*H324,2)</f>
        <v>0</v>
      </c>
      <c r="K324" s="227"/>
      <c r="L324" s="44"/>
      <c r="M324" s="228" t="s">
        <v>1</v>
      </c>
      <c r="N324" s="229" t="s">
        <v>42</v>
      </c>
      <c r="O324" s="91"/>
      <c r="P324" s="230">
        <f>O324*H324</f>
        <v>0</v>
      </c>
      <c r="Q324" s="230">
        <v>0</v>
      </c>
      <c r="R324" s="230">
        <f>Q324*H324</f>
        <v>0</v>
      </c>
      <c r="S324" s="230">
        <v>0</v>
      </c>
      <c r="T324" s="23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2" t="s">
        <v>155</v>
      </c>
      <c r="AT324" s="232" t="s">
        <v>152</v>
      </c>
      <c r="AU324" s="232" t="s">
        <v>89</v>
      </c>
      <c r="AY324" s="17" t="s">
        <v>150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7" t="s">
        <v>89</v>
      </c>
      <c r="BK324" s="233">
        <f>ROUND(I324*H324,2)</f>
        <v>0</v>
      </c>
      <c r="BL324" s="17" t="s">
        <v>155</v>
      </c>
      <c r="BM324" s="232" t="s">
        <v>532</v>
      </c>
    </row>
    <row r="325" s="12" customFormat="1" ht="22.8" customHeight="1">
      <c r="A325" s="12"/>
      <c r="B325" s="204"/>
      <c r="C325" s="205"/>
      <c r="D325" s="206" t="s">
        <v>75</v>
      </c>
      <c r="E325" s="218" t="s">
        <v>533</v>
      </c>
      <c r="F325" s="218" t="s">
        <v>534</v>
      </c>
      <c r="G325" s="205"/>
      <c r="H325" s="205"/>
      <c r="I325" s="208"/>
      <c r="J325" s="219">
        <f>BK325</f>
        <v>0</v>
      </c>
      <c r="K325" s="205"/>
      <c r="L325" s="210"/>
      <c r="M325" s="211"/>
      <c r="N325" s="212"/>
      <c r="O325" s="212"/>
      <c r="P325" s="213">
        <f>P326</f>
        <v>0</v>
      </c>
      <c r="Q325" s="212"/>
      <c r="R325" s="213">
        <f>R326</f>
        <v>0</v>
      </c>
      <c r="S325" s="212"/>
      <c r="T325" s="214">
        <f>T326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15" t="s">
        <v>84</v>
      </c>
      <c r="AT325" s="216" t="s">
        <v>75</v>
      </c>
      <c r="AU325" s="216" t="s">
        <v>84</v>
      </c>
      <c r="AY325" s="215" t="s">
        <v>150</v>
      </c>
      <c r="BK325" s="217">
        <f>BK326</f>
        <v>0</v>
      </c>
    </row>
    <row r="326" s="2" customFormat="1" ht="16.5" customHeight="1">
      <c r="A326" s="38"/>
      <c r="B326" s="39"/>
      <c r="C326" s="220" t="s">
        <v>535</v>
      </c>
      <c r="D326" s="220" t="s">
        <v>152</v>
      </c>
      <c r="E326" s="221" t="s">
        <v>536</v>
      </c>
      <c r="F326" s="222" t="s">
        <v>537</v>
      </c>
      <c r="G326" s="223" t="s">
        <v>514</v>
      </c>
      <c r="H326" s="224">
        <v>29.183</v>
      </c>
      <c r="I326" s="225"/>
      <c r="J326" s="226">
        <f>ROUND(I326*H326,2)</f>
        <v>0</v>
      </c>
      <c r="K326" s="227"/>
      <c r="L326" s="44"/>
      <c r="M326" s="228" t="s">
        <v>1</v>
      </c>
      <c r="N326" s="229" t="s">
        <v>42</v>
      </c>
      <c r="O326" s="91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2" t="s">
        <v>155</v>
      </c>
      <c r="AT326" s="232" t="s">
        <v>152</v>
      </c>
      <c r="AU326" s="232" t="s">
        <v>89</v>
      </c>
      <c r="AY326" s="17" t="s">
        <v>150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7" t="s">
        <v>89</v>
      </c>
      <c r="BK326" s="233">
        <f>ROUND(I326*H326,2)</f>
        <v>0</v>
      </c>
      <c r="BL326" s="17" t="s">
        <v>155</v>
      </c>
      <c r="BM326" s="232" t="s">
        <v>538</v>
      </c>
    </row>
    <row r="327" s="12" customFormat="1" ht="25.92" customHeight="1">
      <c r="A327" s="12"/>
      <c r="B327" s="204"/>
      <c r="C327" s="205"/>
      <c r="D327" s="206" t="s">
        <v>75</v>
      </c>
      <c r="E327" s="207" t="s">
        <v>539</v>
      </c>
      <c r="F327" s="207" t="s">
        <v>540</v>
      </c>
      <c r="G327" s="205"/>
      <c r="H327" s="205"/>
      <c r="I327" s="208"/>
      <c r="J327" s="209">
        <f>BK327</f>
        <v>0</v>
      </c>
      <c r="K327" s="205"/>
      <c r="L327" s="210"/>
      <c r="M327" s="211"/>
      <c r="N327" s="212"/>
      <c r="O327" s="212"/>
      <c r="P327" s="213">
        <f>P328+P332+P382+P410+P412+P415+P419+P426+P438+P459+P509+P544+P556+P576+P580</f>
        <v>0</v>
      </c>
      <c r="Q327" s="212"/>
      <c r="R327" s="213">
        <f>R328+R332+R382+R410+R412+R415+R419+R426+R438+R459+R509+R544+R556+R576+R580</f>
        <v>20.846758570000002</v>
      </c>
      <c r="S327" s="212"/>
      <c r="T327" s="214">
        <f>T328+T332+T382+T410+T412+T415+T419+T426+T438+T459+T509+T544+T556+T576+T580</f>
        <v>11.1131926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5" t="s">
        <v>89</v>
      </c>
      <c r="AT327" s="216" t="s">
        <v>75</v>
      </c>
      <c r="AU327" s="216" t="s">
        <v>76</v>
      </c>
      <c r="AY327" s="215" t="s">
        <v>150</v>
      </c>
      <c r="BK327" s="217">
        <f>BK328+BK332+BK382+BK410+BK412+BK415+BK419+BK426+BK438+BK459+BK509+BK544+BK556+BK576+BK580</f>
        <v>0</v>
      </c>
    </row>
    <row r="328" s="12" customFormat="1" ht="22.8" customHeight="1">
      <c r="A328" s="12"/>
      <c r="B328" s="204"/>
      <c r="C328" s="205"/>
      <c r="D328" s="206" t="s">
        <v>75</v>
      </c>
      <c r="E328" s="218" t="s">
        <v>541</v>
      </c>
      <c r="F328" s="218" t="s">
        <v>542</v>
      </c>
      <c r="G328" s="205"/>
      <c r="H328" s="205"/>
      <c r="I328" s="208"/>
      <c r="J328" s="219">
        <f>BK328</f>
        <v>0</v>
      </c>
      <c r="K328" s="205"/>
      <c r="L328" s="210"/>
      <c r="M328" s="211"/>
      <c r="N328" s="212"/>
      <c r="O328" s="212"/>
      <c r="P328" s="213">
        <f>SUM(P329:P331)</f>
        <v>0</v>
      </c>
      <c r="Q328" s="212"/>
      <c r="R328" s="213">
        <f>SUM(R329:R331)</f>
        <v>0.015015000000000001</v>
      </c>
      <c r="S328" s="212"/>
      <c r="T328" s="214">
        <f>SUM(T329:T331)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15" t="s">
        <v>89</v>
      </c>
      <c r="AT328" s="216" t="s">
        <v>75</v>
      </c>
      <c r="AU328" s="216" t="s">
        <v>84</v>
      </c>
      <c r="AY328" s="215" t="s">
        <v>150</v>
      </c>
      <c r="BK328" s="217">
        <f>SUM(BK329:BK331)</f>
        <v>0</v>
      </c>
    </row>
    <row r="329" s="2" customFormat="1" ht="24.15" customHeight="1">
      <c r="A329" s="38"/>
      <c r="B329" s="39"/>
      <c r="C329" s="220" t="s">
        <v>543</v>
      </c>
      <c r="D329" s="220" t="s">
        <v>152</v>
      </c>
      <c r="E329" s="221" t="s">
        <v>544</v>
      </c>
      <c r="F329" s="222" t="s">
        <v>545</v>
      </c>
      <c r="G329" s="223" t="s">
        <v>100</v>
      </c>
      <c r="H329" s="224">
        <v>20.02</v>
      </c>
      <c r="I329" s="225"/>
      <c r="J329" s="226">
        <f>ROUND(I329*H329,2)</f>
        <v>0</v>
      </c>
      <c r="K329" s="227"/>
      <c r="L329" s="44"/>
      <c r="M329" s="228" t="s">
        <v>1</v>
      </c>
      <c r="N329" s="229" t="s">
        <v>42</v>
      </c>
      <c r="O329" s="91"/>
      <c r="P329" s="230">
        <f>O329*H329</f>
        <v>0</v>
      </c>
      <c r="Q329" s="230">
        <v>0.00075000000000000002</v>
      </c>
      <c r="R329" s="230">
        <f>Q329*H329</f>
        <v>0.015015000000000001</v>
      </c>
      <c r="S329" s="230">
        <v>0</v>
      </c>
      <c r="T329" s="23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32" t="s">
        <v>231</v>
      </c>
      <c r="AT329" s="232" t="s">
        <v>152</v>
      </c>
      <c r="AU329" s="232" t="s">
        <v>89</v>
      </c>
      <c r="AY329" s="17" t="s">
        <v>150</v>
      </c>
      <c r="BE329" s="233">
        <f>IF(N329="základní",J329,0)</f>
        <v>0</v>
      </c>
      <c r="BF329" s="233">
        <f>IF(N329="snížená",J329,0)</f>
        <v>0</v>
      </c>
      <c r="BG329" s="233">
        <f>IF(N329="zákl. přenesená",J329,0)</f>
        <v>0</v>
      </c>
      <c r="BH329" s="233">
        <f>IF(N329="sníž. přenesená",J329,0)</f>
        <v>0</v>
      </c>
      <c r="BI329" s="233">
        <f>IF(N329="nulová",J329,0)</f>
        <v>0</v>
      </c>
      <c r="BJ329" s="17" t="s">
        <v>89</v>
      </c>
      <c r="BK329" s="233">
        <f>ROUND(I329*H329,2)</f>
        <v>0</v>
      </c>
      <c r="BL329" s="17" t="s">
        <v>231</v>
      </c>
      <c r="BM329" s="232" t="s">
        <v>546</v>
      </c>
    </row>
    <row r="330" s="13" customFormat="1">
      <c r="A330" s="13"/>
      <c r="B330" s="234"/>
      <c r="C330" s="235"/>
      <c r="D330" s="236" t="s">
        <v>157</v>
      </c>
      <c r="E330" s="237" t="s">
        <v>1</v>
      </c>
      <c r="F330" s="238" t="s">
        <v>286</v>
      </c>
      <c r="G330" s="235"/>
      <c r="H330" s="239">
        <v>20.02</v>
      </c>
      <c r="I330" s="240"/>
      <c r="J330" s="235"/>
      <c r="K330" s="235"/>
      <c r="L330" s="241"/>
      <c r="M330" s="242"/>
      <c r="N330" s="243"/>
      <c r="O330" s="243"/>
      <c r="P330" s="243"/>
      <c r="Q330" s="243"/>
      <c r="R330" s="243"/>
      <c r="S330" s="243"/>
      <c r="T330" s="24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5" t="s">
        <v>157</v>
      </c>
      <c r="AU330" s="245" t="s">
        <v>89</v>
      </c>
      <c r="AV330" s="13" t="s">
        <v>89</v>
      </c>
      <c r="AW330" s="13" t="s">
        <v>32</v>
      </c>
      <c r="AX330" s="13" t="s">
        <v>84</v>
      </c>
      <c r="AY330" s="245" t="s">
        <v>150</v>
      </c>
    </row>
    <row r="331" s="2" customFormat="1" ht="24.15" customHeight="1">
      <c r="A331" s="38"/>
      <c r="B331" s="39"/>
      <c r="C331" s="220" t="s">
        <v>547</v>
      </c>
      <c r="D331" s="220" t="s">
        <v>152</v>
      </c>
      <c r="E331" s="221" t="s">
        <v>548</v>
      </c>
      <c r="F331" s="222" t="s">
        <v>549</v>
      </c>
      <c r="G331" s="223" t="s">
        <v>550</v>
      </c>
      <c r="H331" s="278"/>
      <c r="I331" s="225"/>
      <c r="J331" s="226">
        <f>ROUND(I331*H331,2)</f>
        <v>0</v>
      </c>
      <c r="K331" s="227"/>
      <c r="L331" s="44"/>
      <c r="M331" s="228" t="s">
        <v>1</v>
      </c>
      <c r="N331" s="229" t="s">
        <v>42</v>
      </c>
      <c r="O331" s="91"/>
      <c r="P331" s="230">
        <f>O331*H331</f>
        <v>0</v>
      </c>
      <c r="Q331" s="230">
        <v>0</v>
      </c>
      <c r="R331" s="230">
        <f>Q331*H331</f>
        <v>0</v>
      </c>
      <c r="S331" s="230">
        <v>0</v>
      </c>
      <c r="T331" s="23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2" t="s">
        <v>231</v>
      </c>
      <c r="AT331" s="232" t="s">
        <v>152</v>
      </c>
      <c r="AU331" s="232" t="s">
        <v>89</v>
      </c>
      <c r="AY331" s="17" t="s">
        <v>150</v>
      </c>
      <c r="BE331" s="233">
        <f>IF(N331="základní",J331,0)</f>
        <v>0</v>
      </c>
      <c r="BF331" s="233">
        <f>IF(N331="snížená",J331,0)</f>
        <v>0</v>
      </c>
      <c r="BG331" s="233">
        <f>IF(N331="zákl. přenesená",J331,0)</f>
        <v>0</v>
      </c>
      <c r="BH331" s="233">
        <f>IF(N331="sníž. přenesená",J331,0)</f>
        <v>0</v>
      </c>
      <c r="BI331" s="233">
        <f>IF(N331="nulová",J331,0)</f>
        <v>0</v>
      </c>
      <c r="BJ331" s="17" t="s">
        <v>89</v>
      </c>
      <c r="BK331" s="233">
        <f>ROUND(I331*H331,2)</f>
        <v>0</v>
      </c>
      <c r="BL331" s="17" t="s">
        <v>231</v>
      </c>
      <c r="BM331" s="232" t="s">
        <v>551</v>
      </c>
    </row>
    <row r="332" s="12" customFormat="1" ht="22.8" customHeight="1">
      <c r="A332" s="12"/>
      <c r="B332" s="204"/>
      <c r="C332" s="205"/>
      <c r="D332" s="206" t="s">
        <v>75</v>
      </c>
      <c r="E332" s="218" t="s">
        <v>552</v>
      </c>
      <c r="F332" s="218" t="s">
        <v>553</v>
      </c>
      <c r="G332" s="205"/>
      <c r="H332" s="205"/>
      <c r="I332" s="208"/>
      <c r="J332" s="219">
        <f>BK332</f>
        <v>0</v>
      </c>
      <c r="K332" s="205"/>
      <c r="L332" s="210"/>
      <c r="M332" s="211"/>
      <c r="N332" s="212"/>
      <c r="O332" s="212"/>
      <c r="P332" s="213">
        <f>SUM(P333:P381)</f>
        <v>0</v>
      </c>
      <c r="Q332" s="212"/>
      <c r="R332" s="213">
        <f>SUM(R333:R381)</f>
        <v>13.85768045</v>
      </c>
      <c r="S332" s="212"/>
      <c r="T332" s="214">
        <f>SUM(T333:T381)</f>
        <v>6.3525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15" t="s">
        <v>89</v>
      </c>
      <c r="AT332" s="216" t="s">
        <v>75</v>
      </c>
      <c r="AU332" s="216" t="s">
        <v>84</v>
      </c>
      <c r="AY332" s="215" t="s">
        <v>150</v>
      </c>
      <c r="BK332" s="217">
        <f>SUM(BK333:BK381)</f>
        <v>0</v>
      </c>
    </row>
    <row r="333" s="2" customFormat="1" ht="24.15" customHeight="1">
      <c r="A333" s="38"/>
      <c r="B333" s="39"/>
      <c r="C333" s="220" t="s">
        <v>554</v>
      </c>
      <c r="D333" s="220" t="s">
        <v>152</v>
      </c>
      <c r="E333" s="221" t="s">
        <v>555</v>
      </c>
      <c r="F333" s="222" t="s">
        <v>556</v>
      </c>
      <c r="G333" s="223" t="s">
        <v>100</v>
      </c>
      <c r="H333" s="224">
        <v>153</v>
      </c>
      <c r="I333" s="225"/>
      <c r="J333" s="226">
        <f>ROUND(I333*H333,2)</f>
        <v>0</v>
      </c>
      <c r="K333" s="227"/>
      <c r="L333" s="44"/>
      <c r="M333" s="228" t="s">
        <v>1</v>
      </c>
      <c r="N333" s="229" t="s">
        <v>42</v>
      </c>
      <c r="O333" s="91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32" t="s">
        <v>231</v>
      </c>
      <c r="AT333" s="232" t="s">
        <v>152</v>
      </c>
      <c r="AU333" s="232" t="s">
        <v>89</v>
      </c>
      <c r="AY333" s="17" t="s">
        <v>150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7" t="s">
        <v>89</v>
      </c>
      <c r="BK333" s="233">
        <f>ROUND(I333*H333,2)</f>
        <v>0</v>
      </c>
      <c r="BL333" s="17" t="s">
        <v>231</v>
      </c>
      <c r="BM333" s="232" t="s">
        <v>557</v>
      </c>
    </row>
    <row r="334" s="13" customFormat="1">
      <c r="A334" s="13"/>
      <c r="B334" s="234"/>
      <c r="C334" s="235"/>
      <c r="D334" s="236" t="s">
        <v>157</v>
      </c>
      <c r="E334" s="237" t="s">
        <v>1</v>
      </c>
      <c r="F334" s="238" t="s">
        <v>558</v>
      </c>
      <c r="G334" s="235"/>
      <c r="H334" s="239">
        <v>153</v>
      </c>
      <c r="I334" s="240"/>
      <c r="J334" s="235"/>
      <c r="K334" s="235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157</v>
      </c>
      <c r="AU334" s="245" t="s">
        <v>89</v>
      </c>
      <c r="AV334" s="13" t="s">
        <v>89</v>
      </c>
      <c r="AW334" s="13" t="s">
        <v>32</v>
      </c>
      <c r="AX334" s="13" t="s">
        <v>84</v>
      </c>
      <c r="AY334" s="245" t="s">
        <v>150</v>
      </c>
    </row>
    <row r="335" s="2" customFormat="1" ht="16.5" customHeight="1">
      <c r="A335" s="38"/>
      <c r="B335" s="39"/>
      <c r="C335" s="257" t="s">
        <v>559</v>
      </c>
      <c r="D335" s="257" t="s">
        <v>224</v>
      </c>
      <c r="E335" s="258" t="s">
        <v>560</v>
      </c>
      <c r="F335" s="259" t="s">
        <v>561</v>
      </c>
      <c r="G335" s="260" t="s">
        <v>514</v>
      </c>
      <c r="H335" s="261">
        <v>0.153</v>
      </c>
      <c r="I335" s="262"/>
      <c r="J335" s="263">
        <f>ROUND(I335*H335,2)</f>
        <v>0</v>
      </c>
      <c r="K335" s="264"/>
      <c r="L335" s="265"/>
      <c r="M335" s="266" t="s">
        <v>1</v>
      </c>
      <c r="N335" s="267" t="s">
        <v>42</v>
      </c>
      <c r="O335" s="91"/>
      <c r="P335" s="230">
        <f>O335*H335</f>
        <v>0</v>
      </c>
      <c r="Q335" s="230">
        <v>1</v>
      </c>
      <c r="R335" s="230">
        <f>Q335*H335</f>
        <v>0.153</v>
      </c>
      <c r="S335" s="230">
        <v>0</v>
      </c>
      <c r="T335" s="23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32" t="s">
        <v>320</v>
      </c>
      <c r="AT335" s="232" t="s">
        <v>224</v>
      </c>
      <c r="AU335" s="232" t="s">
        <v>89</v>
      </c>
      <c r="AY335" s="17" t="s">
        <v>150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7" t="s">
        <v>89</v>
      </c>
      <c r="BK335" s="233">
        <f>ROUND(I335*H335,2)</f>
        <v>0</v>
      </c>
      <c r="BL335" s="17" t="s">
        <v>231</v>
      </c>
      <c r="BM335" s="232" t="s">
        <v>562</v>
      </c>
    </row>
    <row r="336" s="13" customFormat="1">
      <c r="A336" s="13"/>
      <c r="B336" s="234"/>
      <c r="C336" s="235"/>
      <c r="D336" s="236" t="s">
        <v>157</v>
      </c>
      <c r="E336" s="237" t="s">
        <v>1</v>
      </c>
      <c r="F336" s="238" t="s">
        <v>563</v>
      </c>
      <c r="G336" s="235"/>
      <c r="H336" s="239">
        <v>0.153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157</v>
      </c>
      <c r="AU336" s="245" t="s">
        <v>89</v>
      </c>
      <c r="AV336" s="13" t="s">
        <v>89</v>
      </c>
      <c r="AW336" s="13" t="s">
        <v>32</v>
      </c>
      <c r="AX336" s="13" t="s">
        <v>84</v>
      </c>
      <c r="AY336" s="245" t="s">
        <v>150</v>
      </c>
    </row>
    <row r="337" s="2" customFormat="1" ht="24.15" customHeight="1">
      <c r="A337" s="38"/>
      <c r="B337" s="39"/>
      <c r="C337" s="220" t="s">
        <v>564</v>
      </c>
      <c r="D337" s="220" t="s">
        <v>152</v>
      </c>
      <c r="E337" s="221" t="s">
        <v>565</v>
      </c>
      <c r="F337" s="222" t="s">
        <v>566</v>
      </c>
      <c r="G337" s="223" t="s">
        <v>100</v>
      </c>
      <c r="H337" s="224">
        <v>11.199999999999999</v>
      </c>
      <c r="I337" s="225"/>
      <c r="J337" s="226">
        <f>ROUND(I337*H337,2)</f>
        <v>0</v>
      </c>
      <c r="K337" s="227"/>
      <c r="L337" s="44"/>
      <c r="M337" s="228" t="s">
        <v>1</v>
      </c>
      <c r="N337" s="229" t="s">
        <v>42</v>
      </c>
      <c r="O337" s="91"/>
      <c r="P337" s="230">
        <f>O337*H337</f>
        <v>0</v>
      </c>
      <c r="Q337" s="230">
        <v>0.0034099999999999998</v>
      </c>
      <c r="R337" s="230">
        <f>Q337*H337</f>
        <v>0.038191999999999997</v>
      </c>
      <c r="S337" s="230">
        <v>0</v>
      </c>
      <c r="T337" s="23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2" t="s">
        <v>231</v>
      </c>
      <c r="AT337" s="232" t="s">
        <v>152</v>
      </c>
      <c r="AU337" s="232" t="s">
        <v>89</v>
      </c>
      <c r="AY337" s="17" t="s">
        <v>150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7" t="s">
        <v>89</v>
      </c>
      <c r="BK337" s="233">
        <f>ROUND(I337*H337,2)</f>
        <v>0</v>
      </c>
      <c r="BL337" s="17" t="s">
        <v>231</v>
      </c>
      <c r="BM337" s="232" t="s">
        <v>567</v>
      </c>
    </row>
    <row r="338" s="13" customFormat="1">
      <c r="A338" s="13"/>
      <c r="B338" s="234"/>
      <c r="C338" s="235"/>
      <c r="D338" s="236" t="s">
        <v>157</v>
      </c>
      <c r="E338" s="237" t="s">
        <v>1</v>
      </c>
      <c r="F338" s="238" t="s">
        <v>568</v>
      </c>
      <c r="G338" s="235"/>
      <c r="H338" s="239">
        <v>11.199999999999999</v>
      </c>
      <c r="I338" s="240"/>
      <c r="J338" s="235"/>
      <c r="K338" s="235"/>
      <c r="L338" s="241"/>
      <c r="M338" s="242"/>
      <c r="N338" s="243"/>
      <c r="O338" s="243"/>
      <c r="P338" s="243"/>
      <c r="Q338" s="243"/>
      <c r="R338" s="243"/>
      <c r="S338" s="243"/>
      <c r="T338" s="24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5" t="s">
        <v>157</v>
      </c>
      <c r="AU338" s="245" t="s">
        <v>89</v>
      </c>
      <c r="AV338" s="13" t="s">
        <v>89</v>
      </c>
      <c r="AW338" s="13" t="s">
        <v>32</v>
      </c>
      <c r="AX338" s="13" t="s">
        <v>84</v>
      </c>
      <c r="AY338" s="245" t="s">
        <v>150</v>
      </c>
    </row>
    <row r="339" s="2" customFormat="1" ht="24.15" customHeight="1">
      <c r="A339" s="38"/>
      <c r="B339" s="39"/>
      <c r="C339" s="257" t="s">
        <v>569</v>
      </c>
      <c r="D339" s="257" t="s">
        <v>224</v>
      </c>
      <c r="E339" s="258" t="s">
        <v>570</v>
      </c>
      <c r="F339" s="259" t="s">
        <v>571</v>
      </c>
      <c r="G339" s="260" t="s">
        <v>572</v>
      </c>
      <c r="H339" s="261">
        <v>25</v>
      </c>
      <c r="I339" s="262"/>
      <c r="J339" s="263">
        <f>ROUND(I339*H339,2)</f>
        <v>0</v>
      </c>
      <c r="K339" s="264"/>
      <c r="L339" s="265"/>
      <c r="M339" s="266" t="s">
        <v>1</v>
      </c>
      <c r="N339" s="267" t="s">
        <v>42</v>
      </c>
      <c r="O339" s="91"/>
      <c r="P339" s="230">
        <f>O339*H339</f>
        <v>0</v>
      </c>
      <c r="Q339" s="230">
        <v>0.001</v>
      </c>
      <c r="R339" s="230">
        <f>Q339*H339</f>
        <v>0.025000000000000001</v>
      </c>
      <c r="S339" s="230">
        <v>0</v>
      </c>
      <c r="T339" s="23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2" t="s">
        <v>320</v>
      </c>
      <c r="AT339" s="232" t="s">
        <v>224</v>
      </c>
      <c r="AU339" s="232" t="s">
        <v>89</v>
      </c>
      <c r="AY339" s="17" t="s">
        <v>150</v>
      </c>
      <c r="BE339" s="233">
        <f>IF(N339="základní",J339,0)</f>
        <v>0</v>
      </c>
      <c r="BF339" s="233">
        <f>IF(N339="snížená",J339,0)</f>
        <v>0</v>
      </c>
      <c r="BG339" s="233">
        <f>IF(N339="zákl. přenesená",J339,0)</f>
        <v>0</v>
      </c>
      <c r="BH339" s="233">
        <f>IF(N339="sníž. přenesená",J339,0)</f>
        <v>0</v>
      </c>
      <c r="BI339" s="233">
        <f>IF(N339="nulová",J339,0)</f>
        <v>0</v>
      </c>
      <c r="BJ339" s="17" t="s">
        <v>89</v>
      </c>
      <c r="BK339" s="233">
        <f>ROUND(I339*H339,2)</f>
        <v>0</v>
      </c>
      <c r="BL339" s="17" t="s">
        <v>231</v>
      </c>
      <c r="BM339" s="232" t="s">
        <v>573</v>
      </c>
    </row>
    <row r="340" s="2" customFormat="1" ht="37.8" customHeight="1">
      <c r="A340" s="38"/>
      <c r="B340" s="39"/>
      <c r="C340" s="220" t="s">
        <v>574</v>
      </c>
      <c r="D340" s="220" t="s">
        <v>152</v>
      </c>
      <c r="E340" s="221" t="s">
        <v>575</v>
      </c>
      <c r="F340" s="222" t="s">
        <v>576</v>
      </c>
      <c r="G340" s="223" t="s">
        <v>100</v>
      </c>
      <c r="H340" s="224">
        <v>42.840000000000003</v>
      </c>
      <c r="I340" s="225"/>
      <c r="J340" s="226">
        <f>ROUND(I340*H340,2)</f>
        <v>0</v>
      </c>
      <c r="K340" s="227"/>
      <c r="L340" s="44"/>
      <c r="M340" s="228" t="s">
        <v>1</v>
      </c>
      <c r="N340" s="229" t="s">
        <v>42</v>
      </c>
      <c r="O340" s="91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2" t="s">
        <v>231</v>
      </c>
      <c r="AT340" s="232" t="s">
        <v>152</v>
      </c>
      <c r="AU340" s="232" t="s">
        <v>89</v>
      </c>
      <c r="AY340" s="17" t="s">
        <v>150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7" t="s">
        <v>89</v>
      </c>
      <c r="BK340" s="233">
        <f>ROUND(I340*H340,2)</f>
        <v>0</v>
      </c>
      <c r="BL340" s="17" t="s">
        <v>231</v>
      </c>
      <c r="BM340" s="232" t="s">
        <v>577</v>
      </c>
    </row>
    <row r="341" s="13" customFormat="1">
      <c r="A341" s="13"/>
      <c r="B341" s="234"/>
      <c r="C341" s="235"/>
      <c r="D341" s="236" t="s">
        <v>157</v>
      </c>
      <c r="E341" s="237" t="s">
        <v>1</v>
      </c>
      <c r="F341" s="238" t="s">
        <v>578</v>
      </c>
      <c r="G341" s="235"/>
      <c r="H341" s="239">
        <v>42.840000000000003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157</v>
      </c>
      <c r="AU341" s="245" t="s">
        <v>89</v>
      </c>
      <c r="AV341" s="13" t="s">
        <v>89</v>
      </c>
      <c r="AW341" s="13" t="s">
        <v>32</v>
      </c>
      <c r="AX341" s="13" t="s">
        <v>84</v>
      </c>
      <c r="AY341" s="245" t="s">
        <v>150</v>
      </c>
    </row>
    <row r="342" s="2" customFormat="1" ht="55.5" customHeight="1">
      <c r="A342" s="38"/>
      <c r="B342" s="39"/>
      <c r="C342" s="257" t="s">
        <v>579</v>
      </c>
      <c r="D342" s="257" t="s">
        <v>224</v>
      </c>
      <c r="E342" s="258" t="s">
        <v>580</v>
      </c>
      <c r="F342" s="259" t="s">
        <v>581</v>
      </c>
      <c r="G342" s="260" t="s">
        <v>100</v>
      </c>
      <c r="H342" s="261">
        <v>50</v>
      </c>
      <c r="I342" s="262"/>
      <c r="J342" s="263">
        <f>ROUND(I342*H342,2)</f>
        <v>0</v>
      </c>
      <c r="K342" s="264"/>
      <c r="L342" s="265"/>
      <c r="M342" s="266" t="s">
        <v>1</v>
      </c>
      <c r="N342" s="267" t="s">
        <v>42</v>
      </c>
      <c r="O342" s="91"/>
      <c r="P342" s="230">
        <f>O342*H342</f>
        <v>0</v>
      </c>
      <c r="Q342" s="230">
        <v>0.0023</v>
      </c>
      <c r="R342" s="230">
        <f>Q342*H342</f>
        <v>0.11499999999999999</v>
      </c>
      <c r="S342" s="230">
        <v>0</v>
      </c>
      <c r="T342" s="23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2" t="s">
        <v>320</v>
      </c>
      <c r="AT342" s="232" t="s">
        <v>224</v>
      </c>
      <c r="AU342" s="232" t="s">
        <v>89</v>
      </c>
      <c r="AY342" s="17" t="s">
        <v>150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7" t="s">
        <v>89</v>
      </c>
      <c r="BK342" s="233">
        <f>ROUND(I342*H342,2)</f>
        <v>0</v>
      </c>
      <c r="BL342" s="17" t="s">
        <v>231</v>
      </c>
      <c r="BM342" s="232" t="s">
        <v>582</v>
      </c>
    </row>
    <row r="343" s="13" customFormat="1">
      <c r="A343" s="13"/>
      <c r="B343" s="234"/>
      <c r="C343" s="235"/>
      <c r="D343" s="236" t="s">
        <v>157</v>
      </c>
      <c r="E343" s="237" t="s">
        <v>1</v>
      </c>
      <c r="F343" s="238" t="s">
        <v>583</v>
      </c>
      <c r="G343" s="235"/>
      <c r="H343" s="239">
        <v>50</v>
      </c>
      <c r="I343" s="240"/>
      <c r="J343" s="235"/>
      <c r="K343" s="235"/>
      <c r="L343" s="241"/>
      <c r="M343" s="242"/>
      <c r="N343" s="243"/>
      <c r="O343" s="243"/>
      <c r="P343" s="243"/>
      <c r="Q343" s="243"/>
      <c r="R343" s="243"/>
      <c r="S343" s="243"/>
      <c r="T343" s="24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5" t="s">
        <v>157</v>
      </c>
      <c r="AU343" s="245" t="s">
        <v>89</v>
      </c>
      <c r="AV343" s="13" t="s">
        <v>89</v>
      </c>
      <c r="AW343" s="13" t="s">
        <v>32</v>
      </c>
      <c r="AX343" s="13" t="s">
        <v>84</v>
      </c>
      <c r="AY343" s="245" t="s">
        <v>150</v>
      </c>
    </row>
    <row r="344" s="2" customFormat="1" ht="24.15" customHeight="1">
      <c r="A344" s="38"/>
      <c r="B344" s="39"/>
      <c r="C344" s="220" t="s">
        <v>584</v>
      </c>
      <c r="D344" s="220" t="s">
        <v>152</v>
      </c>
      <c r="E344" s="221" t="s">
        <v>585</v>
      </c>
      <c r="F344" s="222" t="s">
        <v>586</v>
      </c>
      <c r="G344" s="223" t="s">
        <v>100</v>
      </c>
      <c r="H344" s="224">
        <v>462</v>
      </c>
      <c r="I344" s="225"/>
      <c r="J344" s="226">
        <f>ROUND(I344*H344,2)</f>
        <v>0</v>
      </c>
      <c r="K344" s="227"/>
      <c r="L344" s="44"/>
      <c r="M344" s="228" t="s">
        <v>1</v>
      </c>
      <c r="N344" s="229" t="s">
        <v>42</v>
      </c>
      <c r="O344" s="91"/>
      <c r="P344" s="230">
        <f>O344*H344</f>
        <v>0</v>
      </c>
      <c r="Q344" s="230">
        <v>0</v>
      </c>
      <c r="R344" s="230">
        <f>Q344*H344</f>
        <v>0</v>
      </c>
      <c r="S344" s="230">
        <v>0.010999999999999999</v>
      </c>
      <c r="T344" s="231">
        <f>S344*H344</f>
        <v>5.0819999999999999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32" t="s">
        <v>231</v>
      </c>
      <c r="AT344" s="232" t="s">
        <v>152</v>
      </c>
      <c r="AU344" s="232" t="s">
        <v>89</v>
      </c>
      <c r="AY344" s="17" t="s">
        <v>150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7" t="s">
        <v>89</v>
      </c>
      <c r="BK344" s="233">
        <f>ROUND(I344*H344,2)</f>
        <v>0</v>
      </c>
      <c r="BL344" s="17" t="s">
        <v>231</v>
      </c>
      <c r="BM344" s="232" t="s">
        <v>587</v>
      </c>
    </row>
    <row r="345" s="13" customFormat="1">
      <c r="A345" s="13"/>
      <c r="B345" s="234"/>
      <c r="C345" s="235"/>
      <c r="D345" s="236" t="s">
        <v>157</v>
      </c>
      <c r="E345" s="237" t="s">
        <v>1</v>
      </c>
      <c r="F345" s="238" t="s">
        <v>588</v>
      </c>
      <c r="G345" s="235"/>
      <c r="H345" s="239">
        <v>462</v>
      </c>
      <c r="I345" s="240"/>
      <c r="J345" s="235"/>
      <c r="K345" s="235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157</v>
      </c>
      <c r="AU345" s="245" t="s">
        <v>89</v>
      </c>
      <c r="AV345" s="13" t="s">
        <v>89</v>
      </c>
      <c r="AW345" s="13" t="s">
        <v>32</v>
      </c>
      <c r="AX345" s="13" t="s">
        <v>84</v>
      </c>
      <c r="AY345" s="245" t="s">
        <v>150</v>
      </c>
    </row>
    <row r="346" s="2" customFormat="1" ht="33" customHeight="1">
      <c r="A346" s="38"/>
      <c r="B346" s="39"/>
      <c r="C346" s="220" t="s">
        <v>589</v>
      </c>
      <c r="D346" s="220" t="s">
        <v>152</v>
      </c>
      <c r="E346" s="221" t="s">
        <v>590</v>
      </c>
      <c r="F346" s="222" t="s">
        <v>591</v>
      </c>
      <c r="G346" s="223" t="s">
        <v>100</v>
      </c>
      <c r="H346" s="224">
        <v>231</v>
      </c>
      <c r="I346" s="225"/>
      <c r="J346" s="226">
        <f>ROUND(I346*H346,2)</f>
        <v>0</v>
      </c>
      <c r="K346" s="227"/>
      <c r="L346" s="44"/>
      <c r="M346" s="228" t="s">
        <v>1</v>
      </c>
      <c r="N346" s="229" t="s">
        <v>42</v>
      </c>
      <c r="O346" s="91"/>
      <c r="P346" s="230">
        <f>O346*H346</f>
        <v>0</v>
      </c>
      <c r="Q346" s="230">
        <v>0</v>
      </c>
      <c r="R346" s="230">
        <f>Q346*H346</f>
        <v>0</v>
      </c>
      <c r="S346" s="230">
        <v>0.0054999999999999997</v>
      </c>
      <c r="T346" s="231">
        <f>S346*H346</f>
        <v>1.2705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2" t="s">
        <v>231</v>
      </c>
      <c r="AT346" s="232" t="s">
        <v>152</v>
      </c>
      <c r="AU346" s="232" t="s">
        <v>89</v>
      </c>
      <c r="AY346" s="17" t="s">
        <v>150</v>
      </c>
      <c r="BE346" s="233">
        <f>IF(N346="základní",J346,0)</f>
        <v>0</v>
      </c>
      <c r="BF346" s="233">
        <f>IF(N346="snížená",J346,0)</f>
        <v>0</v>
      </c>
      <c r="BG346" s="233">
        <f>IF(N346="zákl. přenesená",J346,0)</f>
        <v>0</v>
      </c>
      <c r="BH346" s="233">
        <f>IF(N346="sníž. přenesená",J346,0)</f>
        <v>0</v>
      </c>
      <c r="BI346" s="233">
        <f>IF(N346="nulová",J346,0)</f>
        <v>0</v>
      </c>
      <c r="BJ346" s="17" t="s">
        <v>89</v>
      </c>
      <c r="BK346" s="233">
        <f>ROUND(I346*H346,2)</f>
        <v>0</v>
      </c>
      <c r="BL346" s="17" t="s">
        <v>231</v>
      </c>
      <c r="BM346" s="232" t="s">
        <v>592</v>
      </c>
    </row>
    <row r="347" s="13" customFormat="1">
      <c r="A347" s="13"/>
      <c r="B347" s="234"/>
      <c r="C347" s="235"/>
      <c r="D347" s="236" t="s">
        <v>157</v>
      </c>
      <c r="E347" s="237" t="s">
        <v>1</v>
      </c>
      <c r="F347" s="238" t="s">
        <v>593</v>
      </c>
      <c r="G347" s="235"/>
      <c r="H347" s="239">
        <v>231</v>
      </c>
      <c r="I347" s="240"/>
      <c r="J347" s="235"/>
      <c r="K347" s="235"/>
      <c r="L347" s="241"/>
      <c r="M347" s="242"/>
      <c r="N347" s="243"/>
      <c r="O347" s="243"/>
      <c r="P347" s="243"/>
      <c r="Q347" s="243"/>
      <c r="R347" s="243"/>
      <c r="S347" s="243"/>
      <c r="T347" s="24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5" t="s">
        <v>157</v>
      </c>
      <c r="AU347" s="245" t="s">
        <v>89</v>
      </c>
      <c r="AV347" s="13" t="s">
        <v>89</v>
      </c>
      <c r="AW347" s="13" t="s">
        <v>32</v>
      </c>
      <c r="AX347" s="13" t="s">
        <v>84</v>
      </c>
      <c r="AY347" s="245" t="s">
        <v>150</v>
      </c>
    </row>
    <row r="348" s="2" customFormat="1" ht="33" customHeight="1">
      <c r="A348" s="38"/>
      <c r="B348" s="39"/>
      <c r="C348" s="220" t="s">
        <v>594</v>
      </c>
      <c r="D348" s="220" t="s">
        <v>152</v>
      </c>
      <c r="E348" s="221" t="s">
        <v>595</v>
      </c>
      <c r="F348" s="222" t="s">
        <v>596</v>
      </c>
      <c r="G348" s="223" t="s">
        <v>100</v>
      </c>
      <c r="H348" s="224">
        <v>153</v>
      </c>
      <c r="I348" s="225"/>
      <c r="J348" s="226">
        <f>ROUND(I348*H348,2)</f>
        <v>0</v>
      </c>
      <c r="K348" s="227"/>
      <c r="L348" s="44"/>
      <c r="M348" s="228" t="s">
        <v>1</v>
      </c>
      <c r="N348" s="229" t="s">
        <v>42</v>
      </c>
      <c r="O348" s="91"/>
      <c r="P348" s="230">
        <f>O348*H348</f>
        <v>0</v>
      </c>
      <c r="Q348" s="230">
        <v>0.00088000000000000003</v>
      </c>
      <c r="R348" s="230">
        <f>Q348*H348</f>
        <v>0.13464000000000001</v>
      </c>
      <c r="S348" s="230">
        <v>0</v>
      </c>
      <c r="T348" s="23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32" t="s">
        <v>231</v>
      </c>
      <c r="AT348" s="232" t="s">
        <v>152</v>
      </c>
      <c r="AU348" s="232" t="s">
        <v>89</v>
      </c>
      <c r="AY348" s="17" t="s">
        <v>150</v>
      </c>
      <c r="BE348" s="233">
        <f>IF(N348="základní",J348,0)</f>
        <v>0</v>
      </c>
      <c r="BF348" s="233">
        <f>IF(N348="snížená",J348,0)</f>
        <v>0</v>
      </c>
      <c r="BG348" s="233">
        <f>IF(N348="zákl. přenesená",J348,0)</f>
        <v>0</v>
      </c>
      <c r="BH348" s="233">
        <f>IF(N348="sníž. přenesená",J348,0)</f>
        <v>0</v>
      </c>
      <c r="BI348" s="233">
        <f>IF(N348="nulová",J348,0)</f>
        <v>0</v>
      </c>
      <c r="BJ348" s="17" t="s">
        <v>89</v>
      </c>
      <c r="BK348" s="233">
        <f>ROUND(I348*H348,2)</f>
        <v>0</v>
      </c>
      <c r="BL348" s="17" t="s">
        <v>231</v>
      </c>
      <c r="BM348" s="232" t="s">
        <v>597</v>
      </c>
    </row>
    <row r="349" s="13" customFormat="1">
      <c r="A349" s="13"/>
      <c r="B349" s="234"/>
      <c r="C349" s="235"/>
      <c r="D349" s="236" t="s">
        <v>157</v>
      </c>
      <c r="E349" s="237" t="s">
        <v>1</v>
      </c>
      <c r="F349" s="238" t="s">
        <v>558</v>
      </c>
      <c r="G349" s="235"/>
      <c r="H349" s="239">
        <v>153</v>
      </c>
      <c r="I349" s="240"/>
      <c r="J349" s="235"/>
      <c r="K349" s="235"/>
      <c r="L349" s="241"/>
      <c r="M349" s="242"/>
      <c r="N349" s="243"/>
      <c r="O349" s="243"/>
      <c r="P349" s="243"/>
      <c r="Q349" s="243"/>
      <c r="R349" s="243"/>
      <c r="S349" s="243"/>
      <c r="T349" s="24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5" t="s">
        <v>157</v>
      </c>
      <c r="AU349" s="245" t="s">
        <v>89</v>
      </c>
      <c r="AV349" s="13" t="s">
        <v>89</v>
      </c>
      <c r="AW349" s="13" t="s">
        <v>32</v>
      </c>
      <c r="AX349" s="13" t="s">
        <v>84</v>
      </c>
      <c r="AY349" s="245" t="s">
        <v>150</v>
      </c>
    </row>
    <row r="350" s="2" customFormat="1" ht="44.25" customHeight="1">
      <c r="A350" s="38"/>
      <c r="B350" s="39"/>
      <c r="C350" s="257" t="s">
        <v>598</v>
      </c>
      <c r="D350" s="257" t="s">
        <v>224</v>
      </c>
      <c r="E350" s="258" t="s">
        <v>599</v>
      </c>
      <c r="F350" s="259" t="s">
        <v>600</v>
      </c>
      <c r="G350" s="260" t="s">
        <v>100</v>
      </c>
      <c r="H350" s="261">
        <v>170</v>
      </c>
      <c r="I350" s="262"/>
      <c r="J350" s="263">
        <f>ROUND(I350*H350,2)</f>
        <v>0</v>
      </c>
      <c r="K350" s="264"/>
      <c r="L350" s="265"/>
      <c r="M350" s="266" t="s">
        <v>1</v>
      </c>
      <c r="N350" s="267" t="s">
        <v>42</v>
      </c>
      <c r="O350" s="91"/>
      <c r="P350" s="230">
        <f>O350*H350</f>
        <v>0</v>
      </c>
      <c r="Q350" s="230">
        <v>0.0054000000000000003</v>
      </c>
      <c r="R350" s="230">
        <f>Q350*H350</f>
        <v>0.91800000000000004</v>
      </c>
      <c r="S350" s="230">
        <v>0</v>
      </c>
      <c r="T350" s="23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2" t="s">
        <v>320</v>
      </c>
      <c r="AT350" s="232" t="s">
        <v>224</v>
      </c>
      <c r="AU350" s="232" t="s">
        <v>89</v>
      </c>
      <c r="AY350" s="17" t="s">
        <v>150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7" t="s">
        <v>89</v>
      </c>
      <c r="BK350" s="233">
        <f>ROUND(I350*H350,2)</f>
        <v>0</v>
      </c>
      <c r="BL350" s="17" t="s">
        <v>231</v>
      </c>
      <c r="BM350" s="232" t="s">
        <v>601</v>
      </c>
    </row>
    <row r="351" s="13" customFormat="1">
      <c r="A351" s="13"/>
      <c r="B351" s="234"/>
      <c r="C351" s="235"/>
      <c r="D351" s="236" t="s">
        <v>157</v>
      </c>
      <c r="E351" s="237" t="s">
        <v>1</v>
      </c>
      <c r="F351" s="238" t="s">
        <v>602</v>
      </c>
      <c r="G351" s="235"/>
      <c r="H351" s="239">
        <v>170</v>
      </c>
      <c r="I351" s="240"/>
      <c r="J351" s="235"/>
      <c r="K351" s="235"/>
      <c r="L351" s="241"/>
      <c r="M351" s="242"/>
      <c r="N351" s="243"/>
      <c r="O351" s="243"/>
      <c r="P351" s="243"/>
      <c r="Q351" s="243"/>
      <c r="R351" s="243"/>
      <c r="S351" s="243"/>
      <c r="T351" s="24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5" t="s">
        <v>157</v>
      </c>
      <c r="AU351" s="245" t="s">
        <v>89</v>
      </c>
      <c r="AV351" s="13" t="s">
        <v>89</v>
      </c>
      <c r="AW351" s="13" t="s">
        <v>32</v>
      </c>
      <c r="AX351" s="13" t="s">
        <v>84</v>
      </c>
      <c r="AY351" s="245" t="s">
        <v>150</v>
      </c>
    </row>
    <row r="352" s="2" customFormat="1" ht="33" customHeight="1">
      <c r="A352" s="38"/>
      <c r="B352" s="39"/>
      <c r="C352" s="220" t="s">
        <v>603</v>
      </c>
      <c r="D352" s="220" t="s">
        <v>152</v>
      </c>
      <c r="E352" s="221" t="s">
        <v>604</v>
      </c>
      <c r="F352" s="222" t="s">
        <v>605</v>
      </c>
      <c r="G352" s="223" t="s">
        <v>100</v>
      </c>
      <c r="H352" s="224">
        <v>195.61500000000001</v>
      </c>
      <c r="I352" s="225"/>
      <c r="J352" s="226">
        <f>ROUND(I352*H352,2)</f>
        <v>0</v>
      </c>
      <c r="K352" s="227"/>
      <c r="L352" s="44"/>
      <c r="M352" s="228" t="s">
        <v>1</v>
      </c>
      <c r="N352" s="229" t="s">
        <v>42</v>
      </c>
      <c r="O352" s="91"/>
      <c r="P352" s="230">
        <f>O352*H352</f>
        <v>0</v>
      </c>
      <c r="Q352" s="230">
        <v>3.0000000000000001E-05</v>
      </c>
      <c r="R352" s="230">
        <f>Q352*H352</f>
        <v>0.0058684500000000007</v>
      </c>
      <c r="S352" s="230">
        <v>0</v>
      </c>
      <c r="T352" s="23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32" t="s">
        <v>231</v>
      </c>
      <c r="AT352" s="232" t="s">
        <v>152</v>
      </c>
      <c r="AU352" s="232" t="s">
        <v>89</v>
      </c>
      <c r="AY352" s="17" t="s">
        <v>150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7" t="s">
        <v>89</v>
      </c>
      <c r="BK352" s="233">
        <f>ROUND(I352*H352,2)</f>
        <v>0</v>
      </c>
      <c r="BL352" s="17" t="s">
        <v>231</v>
      </c>
      <c r="BM352" s="232" t="s">
        <v>606</v>
      </c>
    </row>
    <row r="353" s="13" customFormat="1">
      <c r="A353" s="13"/>
      <c r="B353" s="234"/>
      <c r="C353" s="235"/>
      <c r="D353" s="236" t="s">
        <v>157</v>
      </c>
      <c r="E353" s="237" t="s">
        <v>1</v>
      </c>
      <c r="F353" s="238" t="s">
        <v>607</v>
      </c>
      <c r="G353" s="235"/>
      <c r="H353" s="239">
        <v>195.61500000000001</v>
      </c>
      <c r="I353" s="240"/>
      <c r="J353" s="235"/>
      <c r="K353" s="235"/>
      <c r="L353" s="241"/>
      <c r="M353" s="242"/>
      <c r="N353" s="243"/>
      <c r="O353" s="243"/>
      <c r="P353" s="243"/>
      <c r="Q353" s="243"/>
      <c r="R353" s="243"/>
      <c r="S353" s="243"/>
      <c r="T353" s="24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5" t="s">
        <v>157</v>
      </c>
      <c r="AU353" s="245" t="s">
        <v>89</v>
      </c>
      <c r="AV353" s="13" t="s">
        <v>89</v>
      </c>
      <c r="AW353" s="13" t="s">
        <v>32</v>
      </c>
      <c r="AX353" s="13" t="s">
        <v>84</v>
      </c>
      <c r="AY353" s="245" t="s">
        <v>150</v>
      </c>
    </row>
    <row r="354" s="2" customFormat="1" ht="33" customHeight="1">
      <c r="A354" s="38"/>
      <c r="B354" s="39"/>
      <c r="C354" s="257" t="s">
        <v>608</v>
      </c>
      <c r="D354" s="257" t="s">
        <v>224</v>
      </c>
      <c r="E354" s="258" t="s">
        <v>609</v>
      </c>
      <c r="F354" s="259" t="s">
        <v>610</v>
      </c>
      <c r="G354" s="260" t="s">
        <v>100</v>
      </c>
      <c r="H354" s="261">
        <v>220</v>
      </c>
      <c r="I354" s="262"/>
      <c r="J354" s="263">
        <f>ROUND(I354*H354,2)</f>
        <v>0</v>
      </c>
      <c r="K354" s="264"/>
      <c r="L354" s="265"/>
      <c r="M354" s="266" t="s">
        <v>1</v>
      </c>
      <c r="N354" s="267" t="s">
        <v>42</v>
      </c>
      <c r="O354" s="91"/>
      <c r="P354" s="230">
        <f>O354*H354</f>
        <v>0</v>
      </c>
      <c r="Q354" s="230">
        <v>0.0022300000000000002</v>
      </c>
      <c r="R354" s="230">
        <f>Q354*H354</f>
        <v>0.49060000000000004</v>
      </c>
      <c r="S354" s="230">
        <v>0</v>
      </c>
      <c r="T354" s="23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2" t="s">
        <v>320</v>
      </c>
      <c r="AT354" s="232" t="s">
        <v>224</v>
      </c>
      <c r="AU354" s="232" t="s">
        <v>89</v>
      </c>
      <c r="AY354" s="17" t="s">
        <v>150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7" t="s">
        <v>89</v>
      </c>
      <c r="BK354" s="233">
        <f>ROUND(I354*H354,2)</f>
        <v>0</v>
      </c>
      <c r="BL354" s="17" t="s">
        <v>231</v>
      </c>
      <c r="BM354" s="232" t="s">
        <v>611</v>
      </c>
    </row>
    <row r="355" s="13" customFormat="1">
      <c r="A355" s="13"/>
      <c r="B355" s="234"/>
      <c r="C355" s="235"/>
      <c r="D355" s="236" t="s">
        <v>157</v>
      </c>
      <c r="E355" s="237" t="s">
        <v>1</v>
      </c>
      <c r="F355" s="238" t="s">
        <v>612</v>
      </c>
      <c r="G355" s="235"/>
      <c r="H355" s="239">
        <v>220</v>
      </c>
      <c r="I355" s="240"/>
      <c r="J355" s="235"/>
      <c r="K355" s="235"/>
      <c r="L355" s="241"/>
      <c r="M355" s="242"/>
      <c r="N355" s="243"/>
      <c r="O355" s="243"/>
      <c r="P355" s="243"/>
      <c r="Q355" s="243"/>
      <c r="R355" s="243"/>
      <c r="S355" s="243"/>
      <c r="T355" s="24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5" t="s">
        <v>157</v>
      </c>
      <c r="AU355" s="245" t="s">
        <v>89</v>
      </c>
      <c r="AV355" s="13" t="s">
        <v>89</v>
      </c>
      <c r="AW355" s="13" t="s">
        <v>32</v>
      </c>
      <c r="AX355" s="13" t="s">
        <v>84</v>
      </c>
      <c r="AY355" s="245" t="s">
        <v>150</v>
      </c>
    </row>
    <row r="356" s="2" customFormat="1" ht="33" customHeight="1">
      <c r="A356" s="38"/>
      <c r="B356" s="39"/>
      <c r="C356" s="220" t="s">
        <v>613</v>
      </c>
      <c r="D356" s="220" t="s">
        <v>152</v>
      </c>
      <c r="E356" s="221" t="s">
        <v>614</v>
      </c>
      <c r="F356" s="222" t="s">
        <v>615</v>
      </c>
      <c r="G356" s="223" t="s">
        <v>95</v>
      </c>
      <c r="H356" s="224">
        <v>21.800000000000001</v>
      </c>
      <c r="I356" s="225"/>
      <c r="J356" s="226">
        <f>ROUND(I356*H356,2)</f>
        <v>0</v>
      </c>
      <c r="K356" s="227"/>
      <c r="L356" s="44"/>
      <c r="M356" s="228" t="s">
        <v>1</v>
      </c>
      <c r="N356" s="229" t="s">
        <v>42</v>
      </c>
      <c r="O356" s="91"/>
      <c r="P356" s="230">
        <f>O356*H356</f>
        <v>0</v>
      </c>
      <c r="Q356" s="230">
        <v>0.00054000000000000001</v>
      </c>
      <c r="R356" s="230">
        <f>Q356*H356</f>
        <v>0.011772000000000001</v>
      </c>
      <c r="S356" s="230">
        <v>0</v>
      </c>
      <c r="T356" s="23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32" t="s">
        <v>231</v>
      </c>
      <c r="AT356" s="232" t="s">
        <v>152</v>
      </c>
      <c r="AU356" s="232" t="s">
        <v>89</v>
      </c>
      <c r="AY356" s="17" t="s">
        <v>150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7" t="s">
        <v>89</v>
      </c>
      <c r="BK356" s="233">
        <f>ROUND(I356*H356,2)</f>
        <v>0</v>
      </c>
      <c r="BL356" s="17" t="s">
        <v>231</v>
      </c>
      <c r="BM356" s="232" t="s">
        <v>616</v>
      </c>
    </row>
    <row r="357" s="13" customFormat="1">
      <c r="A357" s="13"/>
      <c r="B357" s="234"/>
      <c r="C357" s="235"/>
      <c r="D357" s="236" t="s">
        <v>157</v>
      </c>
      <c r="E357" s="237" t="s">
        <v>1</v>
      </c>
      <c r="F357" s="238" t="s">
        <v>617</v>
      </c>
      <c r="G357" s="235"/>
      <c r="H357" s="239">
        <v>21.800000000000001</v>
      </c>
      <c r="I357" s="240"/>
      <c r="J357" s="235"/>
      <c r="K357" s="235"/>
      <c r="L357" s="241"/>
      <c r="M357" s="242"/>
      <c r="N357" s="243"/>
      <c r="O357" s="243"/>
      <c r="P357" s="243"/>
      <c r="Q357" s="243"/>
      <c r="R357" s="243"/>
      <c r="S357" s="243"/>
      <c r="T357" s="24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5" t="s">
        <v>157</v>
      </c>
      <c r="AU357" s="245" t="s">
        <v>89</v>
      </c>
      <c r="AV357" s="13" t="s">
        <v>89</v>
      </c>
      <c r="AW357" s="13" t="s">
        <v>32</v>
      </c>
      <c r="AX357" s="13" t="s">
        <v>84</v>
      </c>
      <c r="AY357" s="245" t="s">
        <v>150</v>
      </c>
    </row>
    <row r="358" s="2" customFormat="1" ht="37.8" customHeight="1">
      <c r="A358" s="38"/>
      <c r="B358" s="39"/>
      <c r="C358" s="220" t="s">
        <v>618</v>
      </c>
      <c r="D358" s="220" t="s">
        <v>152</v>
      </c>
      <c r="E358" s="221" t="s">
        <v>619</v>
      </c>
      <c r="F358" s="222" t="s">
        <v>620</v>
      </c>
      <c r="G358" s="223" t="s">
        <v>95</v>
      </c>
      <c r="H358" s="224">
        <v>47.100000000000001</v>
      </c>
      <c r="I358" s="225"/>
      <c r="J358" s="226">
        <f>ROUND(I358*H358,2)</f>
        <v>0</v>
      </c>
      <c r="K358" s="227"/>
      <c r="L358" s="44"/>
      <c r="M358" s="228" t="s">
        <v>1</v>
      </c>
      <c r="N358" s="229" t="s">
        <v>42</v>
      </c>
      <c r="O358" s="91"/>
      <c r="P358" s="230">
        <f>O358*H358</f>
        <v>0</v>
      </c>
      <c r="Q358" s="230">
        <v>0.00108</v>
      </c>
      <c r="R358" s="230">
        <f>Q358*H358</f>
        <v>0.050868000000000003</v>
      </c>
      <c r="S358" s="230">
        <v>0</v>
      </c>
      <c r="T358" s="23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2" t="s">
        <v>231</v>
      </c>
      <c r="AT358" s="232" t="s">
        <v>152</v>
      </c>
      <c r="AU358" s="232" t="s">
        <v>89</v>
      </c>
      <c r="AY358" s="17" t="s">
        <v>150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7" t="s">
        <v>89</v>
      </c>
      <c r="BK358" s="233">
        <f>ROUND(I358*H358,2)</f>
        <v>0</v>
      </c>
      <c r="BL358" s="17" t="s">
        <v>231</v>
      </c>
      <c r="BM358" s="232" t="s">
        <v>621</v>
      </c>
    </row>
    <row r="359" s="13" customFormat="1">
      <c r="A359" s="13"/>
      <c r="B359" s="234"/>
      <c r="C359" s="235"/>
      <c r="D359" s="236" t="s">
        <v>157</v>
      </c>
      <c r="E359" s="237" t="s">
        <v>1</v>
      </c>
      <c r="F359" s="238" t="s">
        <v>622</v>
      </c>
      <c r="G359" s="235"/>
      <c r="H359" s="239">
        <v>47.100000000000001</v>
      </c>
      <c r="I359" s="240"/>
      <c r="J359" s="235"/>
      <c r="K359" s="235"/>
      <c r="L359" s="241"/>
      <c r="M359" s="242"/>
      <c r="N359" s="243"/>
      <c r="O359" s="243"/>
      <c r="P359" s="243"/>
      <c r="Q359" s="243"/>
      <c r="R359" s="243"/>
      <c r="S359" s="243"/>
      <c r="T359" s="24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5" t="s">
        <v>157</v>
      </c>
      <c r="AU359" s="245" t="s">
        <v>89</v>
      </c>
      <c r="AV359" s="13" t="s">
        <v>89</v>
      </c>
      <c r="AW359" s="13" t="s">
        <v>32</v>
      </c>
      <c r="AX359" s="13" t="s">
        <v>84</v>
      </c>
      <c r="AY359" s="245" t="s">
        <v>150</v>
      </c>
    </row>
    <row r="360" s="2" customFormat="1" ht="24.15" customHeight="1">
      <c r="A360" s="38"/>
      <c r="B360" s="39"/>
      <c r="C360" s="220" t="s">
        <v>623</v>
      </c>
      <c r="D360" s="220" t="s">
        <v>152</v>
      </c>
      <c r="E360" s="221" t="s">
        <v>624</v>
      </c>
      <c r="F360" s="222" t="s">
        <v>625</v>
      </c>
      <c r="G360" s="223" t="s">
        <v>100</v>
      </c>
      <c r="H360" s="224">
        <v>187.11000000000001</v>
      </c>
      <c r="I360" s="225"/>
      <c r="J360" s="226">
        <f>ROUND(I360*H360,2)</f>
        <v>0</v>
      </c>
      <c r="K360" s="227"/>
      <c r="L360" s="44"/>
      <c r="M360" s="228" t="s">
        <v>1</v>
      </c>
      <c r="N360" s="229" t="s">
        <v>42</v>
      </c>
      <c r="O360" s="91"/>
      <c r="P360" s="230">
        <f>O360*H360</f>
        <v>0</v>
      </c>
      <c r="Q360" s="230">
        <v>0</v>
      </c>
      <c r="R360" s="230">
        <f>Q360*H360</f>
        <v>0</v>
      </c>
      <c r="S360" s="230">
        <v>0</v>
      </c>
      <c r="T360" s="23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32" t="s">
        <v>231</v>
      </c>
      <c r="AT360" s="232" t="s">
        <v>152</v>
      </c>
      <c r="AU360" s="232" t="s">
        <v>89</v>
      </c>
      <c r="AY360" s="17" t="s">
        <v>150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7" t="s">
        <v>89</v>
      </c>
      <c r="BK360" s="233">
        <f>ROUND(I360*H360,2)</f>
        <v>0</v>
      </c>
      <c r="BL360" s="17" t="s">
        <v>231</v>
      </c>
      <c r="BM360" s="232" t="s">
        <v>626</v>
      </c>
    </row>
    <row r="361" s="13" customFormat="1">
      <c r="A361" s="13"/>
      <c r="B361" s="234"/>
      <c r="C361" s="235"/>
      <c r="D361" s="236" t="s">
        <v>157</v>
      </c>
      <c r="E361" s="237" t="s">
        <v>1</v>
      </c>
      <c r="F361" s="238" t="s">
        <v>627</v>
      </c>
      <c r="G361" s="235"/>
      <c r="H361" s="239">
        <v>187.11000000000001</v>
      </c>
      <c r="I361" s="240"/>
      <c r="J361" s="235"/>
      <c r="K361" s="235"/>
      <c r="L361" s="241"/>
      <c r="M361" s="242"/>
      <c r="N361" s="243"/>
      <c r="O361" s="243"/>
      <c r="P361" s="243"/>
      <c r="Q361" s="243"/>
      <c r="R361" s="243"/>
      <c r="S361" s="243"/>
      <c r="T361" s="24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5" t="s">
        <v>157</v>
      </c>
      <c r="AU361" s="245" t="s">
        <v>89</v>
      </c>
      <c r="AV361" s="13" t="s">
        <v>89</v>
      </c>
      <c r="AW361" s="13" t="s">
        <v>32</v>
      </c>
      <c r="AX361" s="13" t="s">
        <v>84</v>
      </c>
      <c r="AY361" s="245" t="s">
        <v>150</v>
      </c>
    </row>
    <row r="362" s="2" customFormat="1" ht="16.5" customHeight="1">
      <c r="A362" s="38"/>
      <c r="B362" s="39"/>
      <c r="C362" s="257" t="s">
        <v>628</v>
      </c>
      <c r="D362" s="257" t="s">
        <v>224</v>
      </c>
      <c r="E362" s="258" t="s">
        <v>629</v>
      </c>
      <c r="F362" s="259" t="s">
        <v>630</v>
      </c>
      <c r="G362" s="260" t="s">
        <v>100</v>
      </c>
      <c r="H362" s="261">
        <v>190</v>
      </c>
      <c r="I362" s="262"/>
      <c r="J362" s="263">
        <f>ROUND(I362*H362,2)</f>
        <v>0</v>
      </c>
      <c r="K362" s="264"/>
      <c r="L362" s="265"/>
      <c r="M362" s="266" t="s">
        <v>1</v>
      </c>
      <c r="N362" s="267" t="s">
        <v>42</v>
      </c>
      <c r="O362" s="91"/>
      <c r="P362" s="230">
        <f>O362*H362</f>
        <v>0</v>
      </c>
      <c r="Q362" s="230">
        <v>0.00029999999999999997</v>
      </c>
      <c r="R362" s="230">
        <f>Q362*H362</f>
        <v>0.056999999999999995</v>
      </c>
      <c r="S362" s="230">
        <v>0</v>
      </c>
      <c r="T362" s="23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2" t="s">
        <v>320</v>
      </c>
      <c r="AT362" s="232" t="s">
        <v>224</v>
      </c>
      <c r="AU362" s="232" t="s">
        <v>89</v>
      </c>
      <c r="AY362" s="17" t="s">
        <v>150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7" t="s">
        <v>89</v>
      </c>
      <c r="BK362" s="233">
        <f>ROUND(I362*H362,2)</f>
        <v>0</v>
      </c>
      <c r="BL362" s="17" t="s">
        <v>231</v>
      </c>
      <c r="BM362" s="232" t="s">
        <v>631</v>
      </c>
    </row>
    <row r="363" s="2" customFormat="1" ht="24.15" customHeight="1">
      <c r="A363" s="38"/>
      <c r="B363" s="39"/>
      <c r="C363" s="220" t="s">
        <v>632</v>
      </c>
      <c r="D363" s="220" t="s">
        <v>152</v>
      </c>
      <c r="E363" s="221" t="s">
        <v>633</v>
      </c>
      <c r="F363" s="222" t="s">
        <v>634</v>
      </c>
      <c r="G363" s="223" t="s">
        <v>100</v>
      </c>
      <c r="H363" s="224">
        <v>187.11000000000001</v>
      </c>
      <c r="I363" s="225"/>
      <c r="J363" s="226">
        <f>ROUND(I363*H363,2)</f>
        <v>0</v>
      </c>
      <c r="K363" s="227"/>
      <c r="L363" s="44"/>
      <c r="M363" s="228" t="s">
        <v>1</v>
      </c>
      <c r="N363" s="229" t="s">
        <v>42</v>
      </c>
      <c r="O363" s="91"/>
      <c r="P363" s="230">
        <f>O363*H363</f>
        <v>0</v>
      </c>
      <c r="Q363" s="230">
        <v>0</v>
      </c>
      <c r="R363" s="230">
        <f>Q363*H363</f>
        <v>0</v>
      </c>
      <c r="S363" s="230">
        <v>0</v>
      </c>
      <c r="T363" s="23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32" t="s">
        <v>231</v>
      </c>
      <c r="AT363" s="232" t="s">
        <v>152</v>
      </c>
      <c r="AU363" s="232" t="s">
        <v>89</v>
      </c>
      <c r="AY363" s="17" t="s">
        <v>150</v>
      </c>
      <c r="BE363" s="233">
        <f>IF(N363="základní",J363,0)</f>
        <v>0</v>
      </c>
      <c r="BF363" s="233">
        <f>IF(N363="snížená",J363,0)</f>
        <v>0</v>
      </c>
      <c r="BG363" s="233">
        <f>IF(N363="zákl. přenesená",J363,0)</f>
        <v>0</v>
      </c>
      <c r="BH363" s="233">
        <f>IF(N363="sníž. přenesená",J363,0)</f>
        <v>0</v>
      </c>
      <c r="BI363" s="233">
        <f>IF(N363="nulová",J363,0)</f>
        <v>0</v>
      </c>
      <c r="BJ363" s="17" t="s">
        <v>89</v>
      </c>
      <c r="BK363" s="233">
        <f>ROUND(I363*H363,2)</f>
        <v>0</v>
      </c>
      <c r="BL363" s="17" t="s">
        <v>231</v>
      </c>
      <c r="BM363" s="232" t="s">
        <v>635</v>
      </c>
    </row>
    <row r="364" s="13" customFormat="1">
      <c r="A364" s="13"/>
      <c r="B364" s="234"/>
      <c r="C364" s="235"/>
      <c r="D364" s="236" t="s">
        <v>157</v>
      </c>
      <c r="E364" s="237" t="s">
        <v>1</v>
      </c>
      <c r="F364" s="238" t="s">
        <v>627</v>
      </c>
      <c r="G364" s="235"/>
      <c r="H364" s="239">
        <v>187.11000000000001</v>
      </c>
      <c r="I364" s="240"/>
      <c r="J364" s="235"/>
      <c r="K364" s="235"/>
      <c r="L364" s="241"/>
      <c r="M364" s="242"/>
      <c r="N364" s="243"/>
      <c r="O364" s="243"/>
      <c r="P364" s="243"/>
      <c r="Q364" s="243"/>
      <c r="R364" s="243"/>
      <c r="S364" s="243"/>
      <c r="T364" s="24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5" t="s">
        <v>157</v>
      </c>
      <c r="AU364" s="245" t="s">
        <v>89</v>
      </c>
      <c r="AV364" s="13" t="s">
        <v>89</v>
      </c>
      <c r="AW364" s="13" t="s">
        <v>32</v>
      </c>
      <c r="AX364" s="13" t="s">
        <v>84</v>
      </c>
      <c r="AY364" s="245" t="s">
        <v>150</v>
      </c>
    </row>
    <row r="365" s="2" customFormat="1" ht="16.5" customHeight="1">
      <c r="A365" s="38"/>
      <c r="B365" s="39"/>
      <c r="C365" s="257" t="s">
        <v>636</v>
      </c>
      <c r="D365" s="257" t="s">
        <v>224</v>
      </c>
      <c r="E365" s="258" t="s">
        <v>637</v>
      </c>
      <c r="F365" s="259" t="s">
        <v>638</v>
      </c>
      <c r="G365" s="260" t="s">
        <v>100</v>
      </c>
      <c r="H365" s="261">
        <v>190</v>
      </c>
      <c r="I365" s="262"/>
      <c r="J365" s="263">
        <f>ROUND(I365*H365,2)</f>
        <v>0</v>
      </c>
      <c r="K365" s="264"/>
      <c r="L365" s="265"/>
      <c r="M365" s="266" t="s">
        <v>1</v>
      </c>
      <c r="N365" s="267" t="s">
        <v>42</v>
      </c>
      <c r="O365" s="91"/>
      <c r="P365" s="230">
        <f>O365*H365</f>
        <v>0</v>
      </c>
      <c r="Q365" s="230">
        <v>0.00050000000000000001</v>
      </c>
      <c r="R365" s="230">
        <f>Q365*H365</f>
        <v>0.095000000000000001</v>
      </c>
      <c r="S365" s="230">
        <v>0</v>
      </c>
      <c r="T365" s="231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32" t="s">
        <v>320</v>
      </c>
      <c r="AT365" s="232" t="s">
        <v>224</v>
      </c>
      <c r="AU365" s="232" t="s">
        <v>89</v>
      </c>
      <c r="AY365" s="17" t="s">
        <v>150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7" t="s">
        <v>89</v>
      </c>
      <c r="BK365" s="233">
        <f>ROUND(I365*H365,2)</f>
        <v>0</v>
      </c>
      <c r="BL365" s="17" t="s">
        <v>231</v>
      </c>
      <c r="BM365" s="232" t="s">
        <v>639</v>
      </c>
    </row>
    <row r="366" s="13" customFormat="1">
      <c r="A366" s="13"/>
      <c r="B366" s="234"/>
      <c r="C366" s="235"/>
      <c r="D366" s="236" t="s">
        <v>157</v>
      </c>
      <c r="E366" s="237" t="s">
        <v>1</v>
      </c>
      <c r="F366" s="238" t="s">
        <v>640</v>
      </c>
      <c r="G366" s="235"/>
      <c r="H366" s="239">
        <v>190</v>
      </c>
      <c r="I366" s="240"/>
      <c r="J366" s="235"/>
      <c r="K366" s="235"/>
      <c r="L366" s="241"/>
      <c r="M366" s="242"/>
      <c r="N366" s="243"/>
      <c r="O366" s="243"/>
      <c r="P366" s="243"/>
      <c r="Q366" s="243"/>
      <c r="R366" s="243"/>
      <c r="S366" s="243"/>
      <c r="T366" s="24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5" t="s">
        <v>157</v>
      </c>
      <c r="AU366" s="245" t="s">
        <v>89</v>
      </c>
      <c r="AV366" s="13" t="s">
        <v>89</v>
      </c>
      <c r="AW366" s="13" t="s">
        <v>32</v>
      </c>
      <c r="AX366" s="13" t="s">
        <v>84</v>
      </c>
      <c r="AY366" s="245" t="s">
        <v>150</v>
      </c>
    </row>
    <row r="367" s="2" customFormat="1" ht="24.15" customHeight="1">
      <c r="A367" s="38"/>
      <c r="B367" s="39"/>
      <c r="C367" s="220" t="s">
        <v>641</v>
      </c>
      <c r="D367" s="220" t="s">
        <v>152</v>
      </c>
      <c r="E367" s="221" t="s">
        <v>642</v>
      </c>
      <c r="F367" s="222" t="s">
        <v>643</v>
      </c>
      <c r="G367" s="223" t="s">
        <v>95</v>
      </c>
      <c r="H367" s="224">
        <v>55.799999999999997</v>
      </c>
      <c r="I367" s="225"/>
      <c r="J367" s="226">
        <f>ROUND(I367*H367,2)</f>
        <v>0</v>
      </c>
      <c r="K367" s="227"/>
      <c r="L367" s="44"/>
      <c r="M367" s="228" t="s">
        <v>1</v>
      </c>
      <c r="N367" s="229" t="s">
        <v>42</v>
      </c>
      <c r="O367" s="91"/>
      <c r="P367" s="230">
        <f>O367*H367</f>
        <v>0</v>
      </c>
      <c r="Q367" s="230">
        <v>0</v>
      </c>
      <c r="R367" s="230">
        <f>Q367*H367</f>
        <v>0</v>
      </c>
      <c r="S367" s="230">
        <v>0</v>
      </c>
      <c r="T367" s="23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32" t="s">
        <v>231</v>
      </c>
      <c r="AT367" s="232" t="s">
        <v>152</v>
      </c>
      <c r="AU367" s="232" t="s">
        <v>89</v>
      </c>
      <c r="AY367" s="17" t="s">
        <v>150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7" t="s">
        <v>89</v>
      </c>
      <c r="BK367" s="233">
        <f>ROUND(I367*H367,2)</f>
        <v>0</v>
      </c>
      <c r="BL367" s="17" t="s">
        <v>231</v>
      </c>
      <c r="BM367" s="232" t="s">
        <v>644</v>
      </c>
    </row>
    <row r="368" s="13" customFormat="1">
      <c r="A368" s="13"/>
      <c r="B368" s="234"/>
      <c r="C368" s="235"/>
      <c r="D368" s="236" t="s">
        <v>157</v>
      </c>
      <c r="E368" s="237" t="s">
        <v>1</v>
      </c>
      <c r="F368" s="238" t="s">
        <v>645</v>
      </c>
      <c r="G368" s="235"/>
      <c r="H368" s="239">
        <v>55.799999999999997</v>
      </c>
      <c r="I368" s="240"/>
      <c r="J368" s="235"/>
      <c r="K368" s="235"/>
      <c r="L368" s="241"/>
      <c r="M368" s="242"/>
      <c r="N368" s="243"/>
      <c r="O368" s="243"/>
      <c r="P368" s="243"/>
      <c r="Q368" s="243"/>
      <c r="R368" s="243"/>
      <c r="S368" s="243"/>
      <c r="T368" s="24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5" t="s">
        <v>157</v>
      </c>
      <c r="AU368" s="245" t="s">
        <v>89</v>
      </c>
      <c r="AV368" s="13" t="s">
        <v>89</v>
      </c>
      <c r="AW368" s="13" t="s">
        <v>32</v>
      </c>
      <c r="AX368" s="13" t="s">
        <v>84</v>
      </c>
      <c r="AY368" s="245" t="s">
        <v>150</v>
      </c>
    </row>
    <row r="369" s="2" customFormat="1" ht="16.5" customHeight="1">
      <c r="A369" s="38"/>
      <c r="B369" s="39"/>
      <c r="C369" s="257" t="s">
        <v>646</v>
      </c>
      <c r="D369" s="257" t="s">
        <v>224</v>
      </c>
      <c r="E369" s="258" t="s">
        <v>647</v>
      </c>
      <c r="F369" s="259" t="s">
        <v>648</v>
      </c>
      <c r="G369" s="260" t="s">
        <v>95</v>
      </c>
      <c r="H369" s="261">
        <v>60.134999999999998</v>
      </c>
      <c r="I369" s="262"/>
      <c r="J369" s="263">
        <f>ROUND(I369*H369,2)</f>
        <v>0</v>
      </c>
      <c r="K369" s="264"/>
      <c r="L369" s="265"/>
      <c r="M369" s="266" t="s">
        <v>1</v>
      </c>
      <c r="N369" s="267" t="s">
        <v>42</v>
      </c>
      <c r="O369" s="91"/>
      <c r="P369" s="230">
        <f>O369*H369</f>
        <v>0</v>
      </c>
      <c r="Q369" s="230">
        <v>0</v>
      </c>
      <c r="R369" s="230">
        <f>Q369*H369</f>
        <v>0</v>
      </c>
      <c r="S369" s="230">
        <v>0</v>
      </c>
      <c r="T369" s="23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32" t="s">
        <v>320</v>
      </c>
      <c r="AT369" s="232" t="s">
        <v>224</v>
      </c>
      <c r="AU369" s="232" t="s">
        <v>89</v>
      </c>
      <c r="AY369" s="17" t="s">
        <v>150</v>
      </c>
      <c r="BE369" s="233">
        <f>IF(N369="základní",J369,0)</f>
        <v>0</v>
      </c>
      <c r="BF369" s="233">
        <f>IF(N369="snížená",J369,0)</f>
        <v>0</v>
      </c>
      <c r="BG369" s="233">
        <f>IF(N369="zákl. přenesená",J369,0)</f>
        <v>0</v>
      </c>
      <c r="BH369" s="233">
        <f>IF(N369="sníž. přenesená",J369,0)</f>
        <v>0</v>
      </c>
      <c r="BI369" s="233">
        <f>IF(N369="nulová",J369,0)</f>
        <v>0</v>
      </c>
      <c r="BJ369" s="17" t="s">
        <v>89</v>
      </c>
      <c r="BK369" s="233">
        <f>ROUND(I369*H369,2)</f>
        <v>0</v>
      </c>
      <c r="BL369" s="17" t="s">
        <v>231</v>
      </c>
      <c r="BM369" s="232" t="s">
        <v>649</v>
      </c>
    </row>
    <row r="370" s="2" customFormat="1" ht="24.15" customHeight="1">
      <c r="A370" s="38"/>
      <c r="B370" s="39"/>
      <c r="C370" s="220" t="s">
        <v>650</v>
      </c>
      <c r="D370" s="220" t="s">
        <v>152</v>
      </c>
      <c r="E370" s="221" t="s">
        <v>651</v>
      </c>
      <c r="F370" s="222" t="s">
        <v>652</v>
      </c>
      <c r="G370" s="223" t="s">
        <v>100</v>
      </c>
      <c r="H370" s="224">
        <v>139.41</v>
      </c>
      <c r="I370" s="225"/>
      <c r="J370" s="226">
        <f>ROUND(I370*H370,2)</f>
        <v>0</v>
      </c>
      <c r="K370" s="227"/>
      <c r="L370" s="44"/>
      <c r="M370" s="228" t="s">
        <v>1</v>
      </c>
      <c r="N370" s="229" t="s">
        <v>42</v>
      </c>
      <c r="O370" s="91"/>
      <c r="P370" s="230">
        <f>O370*H370</f>
        <v>0</v>
      </c>
      <c r="Q370" s="230">
        <v>0</v>
      </c>
      <c r="R370" s="230">
        <f>Q370*H370</f>
        <v>0</v>
      </c>
      <c r="S370" s="230">
        <v>0</v>
      </c>
      <c r="T370" s="23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2" t="s">
        <v>231</v>
      </c>
      <c r="AT370" s="232" t="s">
        <v>152</v>
      </c>
      <c r="AU370" s="232" t="s">
        <v>89</v>
      </c>
      <c r="AY370" s="17" t="s">
        <v>150</v>
      </c>
      <c r="BE370" s="233">
        <f>IF(N370="základní",J370,0)</f>
        <v>0</v>
      </c>
      <c r="BF370" s="233">
        <f>IF(N370="snížená",J370,0)</f>
        <v>0</v>
      </c>
      <c r="BG370" s="233">
        <f>IF(N370="zákl. přenesená",J370,0)</f>
        <v>0</v>
      </c>
      <c r="BH370" s="233">
        <f>IF(N370="sníž. přenesená",J370,0)</f>
        <v>0</v>
      </c>
      <c r="BI370" s="233">
        <f>IF(N370="nulová",J370,0)</f>
        <v>0</v>
      </c>
      <c r="BJ370" s="17" t="s">
        <v>89</v>
      </c>
      <c r="BK370" s="233">
        <f>ROUND(I370*H370,2)</f>
        <v>0</v>
      </c>
      <c r="BL370" s="17" t="s">
        <v>231</v>
      </c>
      <c r="BM370" s="232" t="s">
        <v>653</v>
      </c>
    </row>
    <row r="371" s="13" customFormat="1">
      <c r="A371" s="13"/>
      <c r="B371" s="234"/>
      <c r="C371" s="235"/>
      <c r="D371" s="236" t="s">
        <v>157</v>
      </c>
      <c r="E371" s="237" t="s">
        <v>1</v>
      </c>
      <c r="F371" s="238" t="s">
        <v>654</v>
      </c>
      <c r="G371" s="235"/>
      <c r="H371" s="239">
        <v>139.41</v>
      </c>
      <c r="I371" s="240"/>
      <c r="J371" s="235"/>
      <c r="K371" s="235"/>
      <c r="L371" s="241"/>
      <c r="M371" s="242"/>
      <c r="N371" s="243"/>
      <c r="O371" s="243"/>
      <c r="P371" s="243"/>
      <c r="Q371" s="243"/>
      <c r="R371" s="243"/>
      <c r="S371" s="243"/>
      <c r="T371" s="24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5" t="s">
        <v>157</v>
      </c>
      <c r="AU371" s="245" t="s">
        <v>89</v>
      </c>
      <c r="AV371" s="13" t="s">
        <v>89</v>
      </c>
      <c r="AW371" s="13" t="s">
        <v>32</v>
      </c>
      <c r="AX371" s="13" t="s">
        <v>84</v>
      </c>
      <c r="AY371" s="245" t="s">
        <v>150</v>
      </c>
    </row>
    <row r="372" s="2" customFormat="1" ht="16.5" customHeight="1">
      <c r="A372" s="38"/>
      <c r="B372" s="39"/>
      <c r="C372" s="257" t="s">
        <v>655</v>
      </c>
      <c r="D372" s="257" t="s">
        <v>224</v>
      </c>
      <c r="E372" s="258" t="s">
        <v>656</v>
      </c>
      <c r="F372" s="259" t="s">
        <v>657</v>
      </c>
      <c r="G372" s="260" t="s">
        <v>514</v>
      </c>
      <c r="H372" s="261">
        <v>11.76</v>
      </c>
      <c r="I372" s="262"/>
      <c r="J372" s="263">
        <f>ROUND(I372*H372,2)</f>
        <v>0</v>
      </c>
      <c r="K372" s="264"/>
      <c r="L372" s="265"/>
      <c r="M372" s="266" t="s">
        <v>1</v>
      </c>
      <c r="N372" s="267" t="s">
        <v>42</v>
      </c>
      <c r="O372" s="91"/>
      <c r="P372" s="230">
        <f>O372*H372</f>
        <v>0</v>
      </c>
      <c r="Q372" s="230">
        <v>1</v>
      </c>
      <c r="R372" s="230">
        <f>Q372*H372</f>
        <v>11.76</v>
      </c>
      <c r="S372" s="230">
        <v>0</v>
      </c>
      <c r="T372" s="231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32" t="s">
        <v>320</v>
      </c>
      <c r="AT372" s="232" t="s">
        <v>224</v>
      </c>
      <c r="AU372" s="232" t="s">
        <v>89</v>
      </c>
      <c r="AY372" s="17" t="s">
        <v>150</v>
      </c>
      <c r="BE372" s="233">
        <f>IF(N372="základní",J372,0)</f>
        <v>0</v>
      </c>
      <c r="BF372" s="233">
        <f>IF(N372="snížená",J372,0)</f>
        <v>0</v>
      </c>
      <c r="BG372" s="233">
        <f>IF(N372="zákl. přenesená",J372,0)</f>
        <v>0</v>
      </c>
      <c r="BH372" s="233">
        <f>IF(N372="sníž. přenesená",J372,0)</f>
        <v>0</v>
      </c>
      <c r="BI372" s="233">
        <f>IF(N372="nulová",J372,0)</f>
        <v>0</v>
      </c>
      <c r="BJ372" s="17" t="s">
        <v>89</v>
      </c>
      <c r="BK372" s="233">
        <f>ROUND(I372*H372,2)</f>
        <v>0</v>
      </c>
      <c r="BL372" s="17" t="s">
        <v>231</v>
      </c>
      <c r="BM372" s="232" t="s">
        <v>658</v>
      </c>
    </row>
    <row r="373" s="13" customFormat="1">
      <c r="A373" s="13"/>
      <c r="B373" s="234"/>
      <c r="C373" s="235"/>
      <c r="D373" s="236" t="s">
        <v>157</v>
      </c>
      <c r="E373" s="237" t="s">
        <v>1</v>
      </c>
      <c r="F373" s="238" t="s">
        <v>659</v>
      </c>
      <c r="G373" s="235"/>
      <c r="H373" s="239">
        <v>7</v>
      </c>
      <c r="I373" s="240"/>
      <c r="J373" s="235"/>
      <c r="K373" s="235"/>
      <c r="L373" s="241"/>
      <c r="M373" s="242"/>
      <c r="N373" s="243"/>
      <c r="O373" s="243"/>
      <c r="P373" s="243"/>
      <c r="Q373" s="243"/>
      <c r="R373" s="243"/>
      <c r="S373" s="243"/>
      <c r="T373" s="24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5" t="s">
        <v>157</v>
      </c>
      <c r="AU373" s="245" t="s">
        <v>89</v>
      </c>
      <c r="AV373" s="13" t="s">
        <v>89</v>
      </c>
      <c r="AW373" s="13" t="s">
        <v>32</v>
      </c>
      <c r="AX373" s="13" t="s">
        <v>76</v>
      </c>
      <c r="AY373" s="245" t="s">
        <v>150</v>
      </c>
    </row>
    <row r="374" s="13" customFormat="1">
      <c r="A374" s="13"/>
      <c r="B374" s="234"/>
      <c r="C374" s="235"/>
      <c r="D374" s="236" t="s">
        <v>157</v>
      </c>
      <c r="E374" s="237" t="s">
        <v>1</v>
      </c>
      <c r="F374" s="238" t="s">
        <v>660</v>
      </c>
      <c r="G374" s="235"/>
      <c r="H374" s="239">
        <v>11.76</v>
      </c>
      <c r="I374" s="240"/>
      <c r="J374" s="235"/>
      <c r="K374" s="235"/>
      <c r="L374" s="241"/>
      <c r="M374" s="242"/>
      <c r="N374" s="243"/>
      <c r="O374" s="243"/>
      <c r="P374" s="243"/>
      <c r="Q374" s="243"/>
      <c r="R374" s="243"/>
      <c r="S374" s="243"/>
      <c r="T374" s="24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5" t="s">
        <v>157</v>
      </c>
      <c r="AU374" s="245" t="s">
        <v>89</v>
      </c>
      <c r="AV374" s="13" t="s">
        <v>89</v>
      </c>
      <c r="AW374" s="13" t="s">
        <v>32</v>
      </c>
      <c r="AX374" s="13" t="s">
        <v>84</v>
      </c>
      <c r="AY374" s="245" t="s">
        <v>150</v>
      </c>
    </row>
    <row r="375" s="2" customFormat="1" ht="16.5" customHeight="1">
      <c r="A375" s="38"/>
      <c r="B375" s="39"/>
      <c r="C375" s="220" t="s">
        <v>661</v>
      </c>
      <c r="D375" s="220" t="s">
        <v>152</v>
      </c>
      <c r="E375" s="221" t="s">
        <v>662</v>
      </c>
      <c r="F375" s="222" t="s">
        <v>663</v>
      </c>
      <c r="G375" s="223" t="s">
        <v>359</v>
      </c>
      <c r="H375" s="224">
        <v>2</v>
      </c>
      <c r="I375" s="225"/>
      <c r="J375" s="226">
        <f>ROUND(I375*H375,2)</f>
        <v>0</v>
      </c>
      <c r="K375" s="227"/>
      <c r="L375" s="44"/>
      <c r="M375" s="228" t="s">
        <v>1</v>
      </c>
      <c r="N375" s="229" t="s">
        <v>42</v>
      </c>
      <c r="O375" s="91"/>
      <c r="P375" s="230">
        <f>O375*H375</f>
        <v>0</v>
      </c>
      <c r="Q375" s="230">
        <v>6.9999999999999994E-05</v>
      </c>
      <c r="R375" s="230">
        <f>Q375*H375</f>
        <v>0.00013999999999999999</v>
      </c>
      <c r="S375" s="230">
        <v>0</v>
      </c>
      <c r="T375" s="23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32" t="s">
        <v>231</v>
      </c>
      <c r="AT375" s="232" t="s">
        <v>152</v>
      </c>
      <c r="AU375" s="232" t="s">
        <v>89</v>
      </c>
      <c r="AY375" s="17" t="s">
        <v>150</v>
      </c>
      <c r="BE375" s="233">
        <f>IF(N375="základní",J375,0)</f>
        <v>0</v>
      </c>
      <c r="BF375" s="233">
        <f>IF(N375="snížená",J375,0)</f>
        <v>0</v>
      </c>
      <c r="BG375" s="233">
        <f>IF(N375="zákl. přenesená",J375,0)</f>
        <v>0</v>
      </c>
      <c r="BH375" s="233">
        <f>IF(N375="sníž. přenesená",J375,0)</f>
        <v>0</v>
      </c>
      <c r="BI375" s="233">
        <f>IF(N375="nulová",J375,0)</f>
        <v>0</v>
      </c>
      <c r="BJ375" s="17" t="s">
        <v>89</v>
      </c>
      <c r="BK375" s="233">
        <f>ROUND(I375*H375,2)</f>
        <v>0</v>
      </c>
      <c r="BL375" s="17" t="s">
        <v>231</v>
      </c>
      <c r="BM375" s="232" t="s">
        <v>664</v>
      </c>
    </row>
    <row r="376" s="2" customFormat="1" ht="24.15" customHeight="1">
      <c r="A376" s="38"/>
      <c r="B376" s="39"/>
      <c r="C376" s="257" t="s">
        <v>665</v>
      </c>
      <c r="D376" s="257" t="s">
        <v>224</v>
      </c>
      <c r="E376" s="258" t="s">
        <v>666</v>
      </c>
      <c r="F376" s="259" t="s">
        <v>667</v>
      </c>
      <c r="G376" s="260" t="s">
        <v>359</v>
      </c>
      <c r="H376" s="261">
        <v>2</v>
      </c>
      <c r="I376" s="262"/>
      <c r="J376" s="263">
        <f>ROUND(I376*H376,2)</f>
        <v>0</v>
      </c>
      <c r="K376" s="264"/>
      <c r="L376" s="265"/>
      <c r="M376" s="266" t="s">
        <v>1</v>
      </c>
      <c r="N376" s="267" t="s">
        <v>42</v>
      </c>
      <c r="O376" s="91"/>
      <c r="P376" s="230">
        <f>O376*H376</f>
        <v>0</v>
      </c>
      <c r="Q376" s="230">
        <v>0.00089999999999999998</v>
      </c>
      <c r="R376" s="230">
        <f>Q376*H376</f>
        <v>0.0018</v>
      </c>
      <c r="S376" s="230">
        <v>0</v>
      </c>
      <c r="T376" s="23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32" t="s">
        <v>320</v>
      </c>
      <c r="AT376" s="232" t="s">
        <v>224</v>
      </c>
      <c r="AU376" s="232" t="s">
        <v>89</v>
      </c>
      <c r="AY376" s="17" t="s">
        <v>150</v>
      </c>
      <c r="BE376" s="233">
        <f>IF(N376="základní",J376,0)</f>
        <v>0</v>
      </c>
      <c r="BF376" s="233">
        <f>IF(N376="snížená",J376,0)</f>
        <v>0</v>
      </c>
      <c r="BG376" s="233">
        <f>IF(N376="zákl. přenesená",J376,0)</f>
        <v>0</v>
      </c>
      <c r="BH376" s="233">
        <f>IF(N376="sníž. přenesená",J376,0)</f>
        <v>0</v>
      </c>
      <c r="BI376" s="233">
        <f>IF(N376="nulová",J376,0)</f>
        <v>0</v>
      </c>
      <c r="BJ376" s="17" t="s">
        <v>89</v>
      </c>
      <c r="BK376" s="233">
        <f>ROUND(I376*H376,2)</f>
        <v>0</v>
      </c>
      <c r="BL376" s="17" t="s">
        <v>231</v>
      </c>
      <c r="BM376" s="232" t="s">
        <v>668</v>
      </c>
    </row>
    <row r="377" s="2" customFormat="1" ht="24.15" customHeight="1">
      <c r="A377" s="38"/>
      <c r="B377" s="39"/>
      <c r="C377" s="220" t="s">
        <v>669</v>
      </c>
      <c r="D377" s="220" t="s">
        <v>152</v>
      </c>
      <c r="E377" s="221" t="s">
        <v>670</v>
      </c>
      <c r="F377" s="222" t="s">
        <v>671</v>
      </c>
      <c r="G377" s="223" t="s">
        <v>359</v>
      </c>
      <c r="H377" s="224">
        <v>2</v>
      </c>
      <c r="I377" s="225"/>
      <c r="J377" s="226">
        <f>ROUND(I377*H377,2)</f>
        <v>0</v>
      </c>
      <c r="K377" s="227"/>
      <c r="L377" s="44"/>
      <c r="M377" s="228" t="s">
        <v>1</v>
      </c>
      <c r="N377" s="229" t="s">
        <v>42</v>
      </c>
      <c r="O377" s="91"/>
      <c r="P377" s="230">
        <f>O377*H377</f>
        <v>0</v>
      </c>
      <c r="Q377" s="230">
        <v>0</v>
      </c>
      <c r="R377" s="230">
        <f>Q377*H377</f>
        <v>0</v>
      </c>
      <c r="S377" s="230">
        <v>0</v>
      </c>
      <c r="T377" s="23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32" t="s">
        <v>231</v>
      </c>
      <c r="AT377" s="232" t="s">
        <v>152</v>
      </c>
      <c r="AU377" s="232" t="s">
        <v>89</v>
      </c>
      <c r="AY377" s="17" t="s">
        <v>150</v>
      </c>
      <c r="BE377" s="233">
        <f>IF(N377="základní",J377,0)</f>
        <v>0</v>
      </c>
      <c r="BF377" s="233">
        <f>IF(N377="snížená",J377,0)</f>
        <v>0</v>
      </c>
      <c r="BG377" s="233">
        <f>IF(N377="zákl. přenesená",J377,0)</f>
        <v>0</v>
      </c>
      <c r="BH377" s="233">
        <f>IF(N377="sníž. přenesená",J377,0)</f>
        <v>0</v>
      </c>
      <c r="BI377" s="233">
        <f>IF(N377="nulová",J377,0)</f>
        <v>0</v>
      </c>
      <c r="BJ377" s="17" t="s">
        <v>89</v>
      </c>
      <c r="BK377" s="233">
        <f>ROUND(I377*H377,2)</f>
        <v>0</v>
      </c>
      <c r="BL377" s="17" t="s">
        <v>231</v>
      </c>
      <c r="BM377" s="232" t="s">
        <v>672</v>
      </c>
    </row>
    <row r="378" s="2" customFormat="1" ht="24.15" customHeight="1">
      <c r="A378" s="38"/>
      <c r="B378" s="39"/>
      <c r="C378" s="257" t="s">
        <v>673</v>
      </c>
      <c r="D378" s="257" t="s">
        <v>224</v>
      </c>
      <c r="E378" s="258" t="s">
        <v>674</v>
      </c>
      <c r="F378" s="259" t="s">
        <v>675</v>
      </c>
      <c r="G378" s="260" t="s">
        <v>359</v>
      </c>
      <c r="H378" s="261">
        <v>2</v>
      </c>
      <c r="I378" s="262"/>
      <c r="J378" s="263">
        <f>ROUND(I378*H378,2)</f>
        <v>0</v>
      </c>
      <c r="K378" s="264"/>
      <c r="L378" s="265"/>
      <c r="M378" s="266" t="s">
        <v>1</v>
      </c>
      <c r="N378" s="267" t="s">
        <v>42</v>
      </c>
      <c r="O378" s="91"/>
      <c r="P378" s="230">
        <f>O378*H378</f>
        <v>0</v>
      </c>
      <c r="Q378" s="230">
        <v>0.00040000000000000002</v>
      </c>
      <c r="R378" s="230">
        <f>Q378*H378</f>
        <v>0.00080000000000000004</v>
      </c>
      <c r="S378" s="230">
        <v>0</v>
      </c>
      <c r="T378" s="23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2" t="s">
        <v>320</v>
      </c>
      <c r="AT378" s="232" t="s">
        <v>224</v>
      </c>
      <c r="AU378" s="232" t="s">
        <v>89</v>
      </c>
      <c r="AY378" s="17" t="s">
        <v>150</v>
      </c>
      <c r="BE378" s="233">
        <f>IF(N378="základní",J378,0)</f>
        <v>0</v>
      </c>
      <c r="BF378" s="233">
        <f>IF(N378="snížená",J378,0)</f>
        <v>0</v>
      </c>
      <c r="BG378" s="233">
        <f>IF(N378="zákl. přenesená",J378,0)</f>
        <v>0</v>
      </c>
      <c r="BH378" s="233">
        <f>IF(N378="sníž. přenesená",J378,0)</f>
        <v>0</v>
      </c>
      <c r="BI378" s="233">
        <f>IF(N378="nulová",J378,0)</f>
        <v>0</v>
      </c>
      <c r="BJ378" s="17" t="s">
        <v>89</v>
      </c>
      <c r="BK378" s="233">
        <f>ROUND(I378*H378,2)</f>
        <v>0</v>
      </c>
      <c r="BL378" s="17" t="s">
        <v>231</v>
      </c>
      <c r="BM378" s="232" t="s">
        <v>676</v>
      </c>
    </row>
    <row r="379" s="2" customFormat="1" ht="37.8" customHeight="1">
      <c r="A379" s="38"/>
      <c r="B379" s="39"/>
      <c r="C379" s="220" t="s">
        <v>677</v>
      </c>
      <c r="D379" s="220" t="s">
        <v>152</v>
      </c>
      <c r="E379" s="221" t="s">
        <v>678</v>
      </c>
      <c r="F379" s="222" t="s">
        <v>679</v>
      </c>
      <c r="G379" s="223" t="s">
        <v>359</v>
      </c>
      <c r="H379" s="224">
        <v>4</v>
      </c>
      <c r="I379" s="225"/>
      <c r="J379" s="226">
        <f>ROUND(I379*H379,2)</f>
        <v>0</v>
      </c>
      <c r="K379" s="227"/>
      <c r="L379" s="44"/>
      <c r="M379" s="228" t="s">
        <v>1</v>
      </c>
      <c r="N379" s="229" t="s">
        <v>42</v>
      </c>
      <c r="O379" s="91"/>
      <c r="P379" s="230">
        <f>O379*H379</f>
        <v>0</v>
      </c>
      <c r="Q379" s="230">
        <v>0</v>
      </c>
      <c r="R379" s="230">
        <f>Q379*H379</f>
        <v>0</v>
      </c>
      <c r="S379" s="230">
        <v>0</v>
      </c>
      <c r="T379" s="23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32" t="s">
        <v>231</v>
      </c>
      <c r="AT379" s="232" t="s">
        <v>152</v>
      </c>
      <c r="AU379" s="232" t="s">
        <v>89</v>
      </c>
      <c r="AY379" s="17" t="s">
        <v>150</v>
      </c>
      <c r="BE379" s="233">
        <f>IF(N379="základní",J379,0)</f>
        <v>0</v>
      </c>
      <c r="BF379" s="233">
        <f>IF(N379="snížená",J379,0)</f>
        <v>0</v>
      </c>
      <c r="BG379" s="233">
        <f>IF(N379="zákl. přenesená",J379,0)</f>
        <v>0</v>
      </c>
      <c r="BH379" s="233">
        <f>IF(N379="sníž. přenesená",J379,0)</f>
        <v>0</v>
      </c>
      <c r="BI379" s="233">
        <f>IF(N379="nulová",J379,0)</f>
        <v>0</v>
      </c>
      <c r="BJ379" s="17" t="s">
        <v>89</v>
      </c>
      <c r="BK379" s="233">
        <f>ROUND(I379*H379,2)</f>
        <v>0</v>
      </c>
      <c r="BL379" s="17" t="s">
        <v>231</v>
      </c>
      <c r="BM379" s="232" t="s">
        <v>680</v>
      </c>
    </row>
    <row r="380" s="13" customFormat="1">
      <c r="A380" s="13"/>
      <c r="B380" s="234"/>
      <c r="C380" s="235"/>
      <c r="D380" s="236" t="s">
        <v>157</v>
      </c>
      <c r="E380" s="237" t="s">
        <v>1</v>
      </c>
      <c r="F380" s="238" t="s">
        <v>681</v>
      </c>
      <c r="G380" s="235"/>
      <c r="H380" s="239">
        <v>4</v>
      </c>
      <c r="I380" s="240"/>
      <c r="J380" s="235"/>
      <c r="K380" s="235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157</v>
      </c>
      <c r="AU380" s="245" t="s">
        <v>89</v>
      </c>
      <c r="AV380" s="13" t="s">
        <v>89</v>
      </c>
      <c r="AW380" s="13" t="s">
        <v>32</v>
      </c>
      <c r="AX380" s="13" t="s">
        <v>84</v>
      </c>
      <c r="AY380" s="245" t="s">
        <v>150</v>
      </c>
    </row>
    <row r="381" s="2" customFormat="1" ht="24.15" customHeight="1">
      <c r="A381" s="38"/>
      <c r="B381" s="39"/>
      <c r="C381" s="220" t="s">
        <v>682</v>
      </c>
      <c r="D381" s="220" t="s">
        <v>152</v>
      </c>
      <c r="E381" s="221" t="s">
        <v>683</v>
      </c>
      <c r="F381" s="222" t="s">
        <v>684</v>
      </c>
      <c r="G381" s="223" t="s">
        <v>550</v>
      </c>
      <c r="H381" s="278"/>
      <c r="I381" s="225"/>
      <c r="J381" s="226">
        <f>ROUND(I381*H381,2)</f>
        <v>0</v>
      </c>
      <c r="K381" s="227"/>
      <c r="L381" s="44"/>
      <c r="M381" s="228" t="s">
        <v>1</v>
      </c>
      <c r="N381" s="229" t="s">
        <v>42</v>
      </c>
      <c r="O381" s="91"/>
      <c r="P381" s="230">
        <f>O381*H381</f>
        <v>0</v>
      </c>
      <c r="Q381" s="230">
        <v>0</v>
      </c>
      <c r="R381" s="230">
        <f>Q381*H381</f>
        <v>0</v>
      </c>
      <c r="S381" s="230">
        <v>0</v>
      </c>
      <c r="T381" s="23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2" t="s">
        <v>231</v>
      </c>
      <c r="AT381" s="232" t="s">
        <v>152</v>
      </c>
      <c r="AU381" s="232" t="s">
        <v>89</v>
      </c>
      <c r="AY381" s="17" t="s">
        <v>150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7" t="s">
        <v>89</v>
      </c>
      <c r="BK381" s="233">
        <f>ROUND(I381*H381,2)</f>
        <v>0</v>
      </c>
      <c r="BL381" s="17" t="s">
        <v>231</v>
      </c>
      <c r="BM381" s="232" t="s">
        <v>685</v>
      </c>
    </row>
    <row r="382" s="12" customFormat="1" ht="22.8" customHeight="1">
      <c r="A382" s="12"/>
      <c r="B382" s="204"/>
      <c r="C382" s="205"/>
      <c r="D382" s="206" t="s">
        <v>75</v>
      </c>
      <c r="E382" s="218" t="s">
        <v>686</v>
      </c>
      <c r="F382" s="218" t="s">
        <v>687</v>
      </c>
      <c r="G382" s="205"/>
      <c r="H382" s="205"/>
      <c r="I382" s="208"/>
      <c r="J382" s="219">
        <f>BK382</f>
        <v>0</v>
      </c>
      <c r="K382" s="205"/>
      <c r="L382" s="210"/>
      <c r="M382" s="211"/>
      <c r="N382" s="212"/>
      <c r="O382" s="212"/>
      <c r="P382" s="213">
        <f>SUM(P383:P409)</f>
        <v>0</v>
      </c>
      <c r="Q382" s="212"/>
      <c r="R382" s="213">
        <f>SUM(R383:R409)</f>
        <v>2.4963323999999996</v>
      </c>
      <c r="S382" s="212"/>
      <c r="T382" s="214">
        <f>SUM(T383:T409)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15" t="s">
        <v>89</v>
      </c>
      <c r="AT382" s="216" t="s">
        <v>75</v>
      </c>
      <c r="AU382" s="216" t="s">
        <v>84</v>
      </c>
      <c r="AY382" s="215" t="s">
        <v>150</v>
      </c>
      <c r="BK382" s="217">
        <f>SUM(BK383:BK409)</f>
        <v>0</v>
      </c>
    </row>
    <row r="383" s="2" customFormat="1" ht="33" customHeight="1">
      <c r="A383" s="38"/>
      <c r="B383" s="39"/>
      <c r="C383" s="220" t="s">
        <v>688</v>
      </c>
      <c r="D383" s="220" t="s">
        <v>152</v>
      </c>
      <c r="E383" s="221" t="s">
        <v>689</v>
      </c>
      <c r="F383" s="222" t="s">
        <v>690</v>
      </c>
      <c r="G383" s="223" t="s">
        <v>100</v>
      </c>
      <c r="H383" s="224">
        <v>10.5</v>
      </c>
      <c r="I383" s="225"/>
      <c r="J383" s="226">
        <f>ROUND(I383*H383,2)</f>
        <v>0</v>
      </c>
      <c r="K383" s="227"/>
      <c r="L383" s="44"/>
      <c r="M383" s="228" t="s">
        <v>1</v>
      </c>
      <c r="N383" s="229" t="s">
        <v>42</v>
      </c>
      <c r="O383" s="91"/>
      <c r="P383" s="230">
        <f>O383*H383</f>
        <v>0</v>
      </c>
      <c r="Q383" s="230">
        <v>0.00116</v>
      </c>
      <c r="R383" s="230">
        <f>Q383*H383</f>
        <v>0.01218</v>
      </c>
      <c r="S383" s="230">
        <v>0</v>
      </c>
      <c r="T383" s="23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32" t="s">
        <v>231</v>
      </c>
      <c r="AT383" s="232" t="s">
        <v>152</v>
      </c>
      <c r="AU383" s="232" t="s">
        <v>89</v>
      </c>
      <c r="AY383" s="17" t="s">
        <v>150</v>
      </c>
      <c r="BE383" s="233">
        <f>IF(N383="základní",J383,0)</f>
        <v>0</v>
      </c>
      <c r="BF383" s="233">
        <f>IF(N383="snížená",J383,0)</f>
        <v>0</v>
      </c>
      <c r="BG383" s="233">
        <f>IF(N383="zákl. přenesená",J383,0)</f>
        <v>0</v>
      </c>
      <c r="BH383" s="233">
        <f>IF(N383="sníž. přenesená",J383,0)</f>
        <v>0</v>
      </c>
      <c r="BI383" s="233">
        <f>IF(N383="nulová",J383,0)</f>
        <v>0</v>
      </c>
      <c r="BJ383" s="17" t="s">
        <v>89</v>
      </c>
      <c r="BK383" s="233">
        <f>ROUND(I383*H383,2)</f>
        <v>0</v>
      </c>
      <c r="BL383" s="17" t="s">
        <v>231</v>
      </c>
      <c r="BM383" s="232" t="s">
        <v>691</v>
      </c>
    </row>
    <row r="384" s="13" customFormat="1">
      <c r="A384" s="13"/>
      <c r="B384" s="234"/>
      <c r="C384" s="235"/>
      <c r="D384" s="236" t="s">
        <v>157</v>
      </c>
      <c r="E384" s="237" t="s">
        <v>1</v>
      </c>
      <c r="F384" s="238" t="s">
        <v>692</v>
      </c>
      <c r="G384" s="235"/>
      <c r="H384" s="239">
        <v>10.5</v>
      </c>
      <c r="I384" s="240"/>
      <c r="J384" s="235"/>
      <c r="K384" s="235"/>
      <c r="L384" s="241"/>
      <c r="M384" s="242"/>
      <c r="N384" s="243"/>
      <c r="O384" s="243"/>
      <c r="P384" s="243"/>
      <c r="Q384" s="243"/>
      <c r="R384" s="243"/>
      <c r="S384" s="243"/>
      <c r="T384" s="24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5" t="s">
        <v>157</v>
      </c>
      <c r="AU384" s="245" t="s">
        <v>89</v>
      </c>
      <c r="AV384" s="13" t="s">
        <v>89</v>
      </c>
      <c r="AW384" s="13" t="s">
        <v>32</v>
      </c>
      <c r="AX384" s="13" t="s">
        <v>84</v>
      </c>
      <c r="AY384" s="245" t="s">
        <v>150</v>
      </c>
    </row>
    <row r="385" s="2" customFormat="1" ht="24.15" customHeight="1">
      <c r="A385" s="38"/>
      <c r="B385" s="39"/>
      <c r="C385" s="257" t="s">
        <v>693</v>
      </c>
      <c r="D385" s="257" t="s">
        <v>224</v>
      </c>
      <c r="E385" s="258" t="s">
        <v>694</v>
      </c>
      <c r="F385" s="259" t="s">
        <v>695</v>
      </c>
      <c r="G385" s="260" t="s">
        <v>100</v>
      </c>
      <c r="H385" s="261">
        <v>12</v>
      </c>
      <c r="I385" s="262"/>
      <c r="J385" s="263">
        <f>ROUND(I385*H385,2)</f>
        <v>0</v>
      </c>
      <c r="K385" s="264"/>
      <c r="L385" s="265"/>
      <c r="M385" s="266" t="s">
        <v>1</v>
      </c>
      <c r="N385" s="267" t="s">
        <v>42</v>
      </c>
      <c r="O385" s="91"/>
      <c r="P385" s="230">
        <f>O385*H385</f>
        <v>0</v>
      </c>
      <c r="Q385" s="230">
        <v>0.0018</v>
      </c>
      <c r="R385" s="230">
        <f>Q385*H385</f>
        <v>0.021600000000000001</v>
      </c>
      <c r="S385" s="230">
        <v>0</v>
      </c>
      <c r="T385" s="23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2" t="s">
        <v>320</v>
      </c>
      <c r="AT385" s="232" t="s">
        <v>224</v>
      </c>
      <c r="AU385" s="232" t="s">
        <v>89</v>
      </c>
      <c r="AY385" s="17" t="s">
        <v>150</v>
      </c>
      <c r="BE385" s="233">
        <f>IF(N385="základní",J385,0)</f>
        <v>0</v>
      </c>
      <c r="BF385" s="233">
        <f>IF(N385="snížená",J385,0)</f>
        <v>0</v>
      </c>
      <c r="BG385" s="233">
        <f>IF(N385="zákl. přenesená",J385,0)</f>
        <v>0</v>
      </c>
      <c r="BH385" s="233">
        <f>IF(N385="sníž. přenesená",J385,0)</f>
        <v>0</v>
      </c>
      <c r="BI385" s="233">
        <f>IF(N385="nulová",J385,0)</f>
        <v>0</v>
      </c>
      <c r="BJ385" s="17" t="s">
        <v>89</v>
      </c>
      <c r="BK385" s="233">
        <f>ROUND(I385*H385,2)</f>
        <v>0</v>
      </c>
      <c r="BL385" s="17" t="s">
        <v>231</v>
      </c>
      <c r="BM385" s="232" t="s">
        <v>696</v>
      </c>
    </row>
    <row r="386" s="13" customFormat="1">
      <c r="A386" s="13"/>
      <c r="B386" s="234"/>
      <c r="C386" s="235"/>
      <c r="D386" s="236" t="s">
        <v>157</v>
      </c>
      <c r="E386" s="237" t="s">
        <v>1</v>
      </c>
      <c r="F386" s="238" t="s">
        <v>697</v>
      </c>
      <c r="G386" s="235"/>
      <c r="H386" s="239">
        <v>12</v>
      </c>
      <c r="I386" s="240"/>
      <c r="J386" s="235"/>
      <c r="K386" s="235"/>
      <c r="L386" s="241"/>
      <c r="M386" s="242"/>
      <c r="N386" s="243"/>
      <c r="O386" s="243"/>
      <c r="P386" s="243"/>
      <c r="Q386" s="243"/>
      <c r="R386" s="243"/>
      <c r="S386" s="243"/>
      <c r="T386" s="24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5" t="s">
        <v>157</v>
      </c>
      <c r="AU386" s="245" t="s">
        <v>89</v>
      </c>
      <c r="AV386" s="13" t="s">
        <v>89</v>
      </c>
      <c r="AW386" s="13" t="s">
        <v>32</v>
      </c>
      <c r="AX386" s="13" t="s">
        <v>84</v>
      </c>
      <c r="AY386" s="245" t="s">
        <v>150</v>
      </c>
    </row>
    <row r="387" s="2" customFormat="1" ht="33" customHeight="1">
      <c r="A387" s="38"/>
      <c r="B387" s="39"/>
      <c r="C387" s="220" t="s">
        <v>698</v>
      </c>
      <c r="D387" s="220" t="s">
        <v>152</v>
      </c>
      <c r="E387" s="221" t="s">
        <v>699</v>
      </c>
      <c r="F387" s="222" t="s">
        <v>700</v>
      </c>
      <c r="G387" s="223" t="s">
        <v>100</v>
      </c>
      <c r="H387" s="224">
        <v>397.48000000000002</v>
      </c>
      <c r="I387" s="225"/>
      <c r="J387" s="226">
        <f>ROUND(I387*H387,2)</f>
        <v>0</v>
      </c>
      <c r="K387" s="227"/>
      <c r="L387" s="44"/>
      <c r="M387" s="228" t="s">
        <v>1</v>
      </c>
      <c r="N387" s="229" t="s">
        <v>42</v>
      </c>
      <c r="O387" s="91"/>
      <c r="P387" s="230">
        <f>O387*H387</f>
        <v>0</v>
      </c>
      <c r="Q387" s="230">
        <v>0.00058</v>
      </c>
      <c r="R387" s="230">
        <f>Q387*H387</f>
        <v>0.2305384</v>
      </c>
      <c r="S387" s="230">
        <v>0</v>
      </c>
      <c r="T387" s="23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32" t="s">
        <v>231</v>
      </c>
      <c r="AT387" s="232" t="s">
        <v>152</v>
      </c>
      <c r="AU387" s="232" t="s">
        <v>89</v>
      </c>
      <c r="AY387" s="17" t="s">
        <v>150</v>
      </c>
      <c r="BE387" s="233">
        <f>IF(N387="základní",J387,0)</f>
        <v>0</v>
      </c>
      <c r="BF387" s="233">
        <f>IF(N387="snížená",J387,0)</f>
        <v>0</v>
      </c>
      <c r="BG387" s="233">
        <f>IF(N387="zákl. přenesená",J387,0)</f>
        <v>0</v>
      </c>
      <c r="BH387" s="233">
        <f>IF(N387="sníž. přenesená",J387,0)</f>
        <v>0</v>
      </c>
      <c r="BI387" s="233">
        <f>IF(N387="nulová",J387,0)</f>
        <v>0</v>
      </c>
      <c r="BJ387" s="17" t="s">
        <v>89</v>
      </c>
      <c r="BK387" s="233">
        <f>ROUND(I387*H387,2)</f>
        <v>0</v>
      </c>
      <c r="BL387" s="17" t="s">
        <v>231</v>
      </c>
      <c r="BM387" s="232" t="s">
        <v>701</v>
      </c>
    </row>
    <row r="388" s="13" customFormat="1">
      <c r="A388" s="13"/>
      <c r="B388" s="234"/>
      <c r="C388" s="235"/>
      <c r="D388" s="236" t="s">
        <v>157</v>
      </c>
      <c r="E388" s="237" t="s">
        <v>1</v>
      </c>
      <c r="F388" s="238" t="s">
        <v>702</v>
      </c>
      <c r="G388" s="235"/>
      <c r="H388" s="239">
        <v>24.600000000000001</v>
      </c>
      <c r="I388" s="240"/>
      <c r="J388" s="235"/>
      <c r="K388" s="235"/>
      <c r="L388" s="241"/>
      <c r="M388" s="242"/>
      <c r="N388" s="243"/>
      <c r="O388" s="243"/>
      <c r="P388" s="243"/>
      <c r="Q388" s="243"/>
      <c r="R388" s="243"/>
      <c r="S388" s="243"/>
      <c r="T388" s="24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5" t="s">
        <v>157</v>
      </c>
      <c r="AU388" s="245" t="s">
        <v>89</v>
      </c>
      <c r="AV388" s="13" t="s">
        <v>89</v>
      </c>
      <c r="AW388" s="13" t="s">
        <v>32</v>
      </c>
      <c r="AX388" s="13" t="s">
        <v>76</v>
      </c>
      <c r="AY388" s="245" t="s">
        <v>150</v>
      </c>
    </row>
    <row r="389" s="13" customFormat="1">
      <c r="A389" s="13"/>
      <c r="B389" s="234"/>
      <c r="C389" s="235"/>
      <c r="D389" s="236" t="s">
        <v>157</v>
      </c>
      <c r="E389" s="237" t="s">
        <v>1</v>
      </c>
      <c r="F389" s="238" t="s">
        <v>703</v>
      </c>
      <c r="G389" s="235"/>
      <c r="H389" s="239">
        <v>356.80000000000001</v>
      </c>
      <c r="I389" s="240"/>
      <c r="J389" s="235"/>
      <c r="K389" s="235"/>
      <c r="L389" s="241"/>
      <c r="M389" s="242"/>
      <c r="N389" s="243"/>
      <c r="O389" s="243"/>
      <c r="P389" s="243"/>
      <c r="Q389" s="243"/>
      <c r="R389" s="243"/>
      <c r="S389" s="243"/>
      <c r="T389" s="24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5" t="s">
        <v>157</v>
      </c>
      <c r="AU389" s="245" t="s">
        <v>89</v>
      </c>
      <c r="AV389" s="13" t="s">
        <v>89</v>
      </c>
      <c r="AW389" s="13" t="s">
        <v>32</v>
      </c>
      <c r="AX389" s="13" t="s">
        <v>76</v>
      </c>
      <c r="AY389" s="245" t="s">
        <v>150</v>
      </c>
    </row>
    <row r="390" s="13" customFormat="1">
      <c r="A390" s="13"/>
      <c r="B390" s="234"/>
      <c r="C390" s="235"/>
      <c r="D390" s="236" t="s">
        <v>157</v>
      </c>
      <c r="E390" s="237" t="s">
        <v>1</v>
      </c>
      <c r="F390" s="238" t="s">
        <v>704</v>
      </c>
      <c r="G390" s="235"/>
      <c r="H390" s="239">
        <v>16.079999999999998</v>
      </c>
      <c r="I390" s="240"/>
      <c r="J390" s="235"/>
      <c r="K390" s="235"/>
      <c r="L390" s="241"/>
      <c r="M390" s="242"/>
      <c r="N390" s="243"/>
      <c r="O390" s="243"/>
      <c r="P390" s="243"/>
      <c r="Q390" s="243"/>
      <c r="R390" s="243"/>
      <c r="S390" s="243"/>
      <c r="T390" s="24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5" t="s">
        <v>157</v>
      </c>
      <c r="AU390" s="245" t="s">
        <v>89</v>
      </c>
      <c r="AV390" s="13" t="s">
        <v>89</v>
      </c>
      <c r="AW390" s="13" t="s">
        <v>32</v>
      </c>
      <c r="AX390" s="13" t="s">
        <v>76</v>
      </c>
      <c r="AY390" s="245" t="s">
        <v>150</v>
      </c>
    </row>
    <row r="391" s="14" customFormat="1">
      <c r="A391" s="14"/>
      <c r="B391" s="246"/>
      <c r="C391" s="247"/>
      <c r="D391" s="236" t="s">
        <v>157</v>
      </c>
      <c r="E391" s="248" t="s">
        <v>1</v>
      </c>
      <c r="F391" s="249" t="s">
        <v>164</v>
      </c>
      <c r="G391" s="247"/>
      <c r="H391" s="250">
        <v>397.48000000000002</v>
      </c>
      <c r="I391" s="251"/>
      <c r="J391" s="247"/>
      <c r="K391" s="247"/>
      <c r="L391" s="252"/>
      <c r="M391" s="253"/>
      <c r="N391" s="254"/>
      <c r="O391" s="254"/>
      <c r="P391" s="254"/>
      <c r="Q391" s="254"/>
      <c r="R391" s="254"/>
      <c r="S391" s="254"/>
      <c r="T391" s="25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6" t="s">
        <v>157</v>
      </c>
      <c r="AU391" s="256" t="s">
        <v>89</v>
      </c>
      <c r="AV391" s="14" t="s">
        <v>155</v>
      </c>
      <c r="AW391" s="14" t="s">
        <v>32</v>
      </c>
      <c r="AX391" s="14" t="s">
        <v>84</v>
      </c>
      <c r="AY391" s="256" t="s">
        <v>150</v>
      </c>
    </row>
    <row r="392" s="2" customFormat="1" ht="21.75" customHeight="1">
      <c r="A392" s="38"/>
      <c r="B392" s="39"/>
      <c r="C392" s="257" t="s">
        <v>705</v>
      </c>
      <c r="D392" s="257" t="s">
        <v>224</v>
      </c>
      <c r="E392" s="258" t="s">
        <v>706</v>
      </c>
      <c r="F392" s="259" t="s">
        <v>707</v>
      </c>
      <c r="G392" s="260" t="s">
        <v>167</v>
      </c>
      <c r="H392" s="261">
        <v>78.629999999999995</v>
      </c>
      <c r="I392" s="262"/>
      <c r="J392" s="263">
        <f>ROUND(I392*H392,2)</f>
        <v>0</v>
      </c>
      <c r="K392" s="264"/>
      <c r="L392" s="265"/>
      <c r="M392" s="266" t="s">
        <v>1</v>
      </c>
      <c r="N392" s="267" t="s">
        <v>42</v>
      </c>
      <c r="O392" s="91"/>
      <c r="P392" s="230">
        <f>O392*H392</f>
        <v>0</v>
      </c>
      <c r="Q392" s="230">
        <v>0.025000000000000001</v>
      </c>
      <c r="R392" s="230">
        <f>Q392*H392</f>
        <v>1.9657499999999999</v>
      </c>
      <c r="S392" s="230">
        <v>0</v>
      </c>
      <c r="T392" s="23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32" t="s">
        <v>320</v>
      </c>
      <c r="AT392" s="232" t="s">
        <v>224</v>
      </c>
      <c r="AU392" s="232" t="s">
        <v>89</v>
      </c>
      <c r="AY392" s="17" t="s">
        <v>150</v>
      </c>
      <c r="BE392" s="233">
        <f>IF(N392="základní",J392,0)</f>
        <v>0</v>
      </c>
      <c r="BF392" s="233">
        <f>IF(N392="snížená",J392,0)</f>
        <v>0</v>
      </c>
      <c r="BG392" s="233">
        <f>IF(N392="zákl. přenesená",J392,0)</f>
        <v>0</v>
      </c>
      <c r="BH392" s="233">
        <f>IF(N392="sníž. přenesená",J392,0)</f>
        <v>0</v>
      </c>
      <c r="BI392" s="233">
        <f>IF(N392="nulová",J392,0)</f>
        <v>0</v>
      </c>
      <c r="BJ392" s="17" t="s">
        <v>89</v>
      </c>
      <c r="BK392" s="233">
        <f>ROUND(I392*H392,2)</f>
        <v>0</v>
      </c>
      <c r="BL392" s="17" t="s">
        <v>231</v>
      </c>
      <c r="BM392" s="232" t="s">
        <v>708</v>
      </c>
    </row>
    <row r="393" s="13" customFormat="1">
      <c r="A393" s="13"/>
      <c r="B393" s="234"/>
      <c r="C393" s="235"/>
      <c r="D393" s="236" t="s">
        <v>157</v>
      </c>
      <c r="E393" s="237" t="s">
        <v>1</v>
      </c>
      <c r="F393" s="238" t="s">
        <v>709</v>
      </c>
      <c r="G393" s="235"/>
      <c r="H393" s="239">
        <v>4.9199999999999999</v>
      </c>
      <c r="I393" s="240"/>
      <c r="J393" s="235"/>
      <c r="K393" s="235"/>
      <c r="L393" s="241"/>
      <c r="M393" s="242"/>
      <c r="N393" s="243"/>
      <c r="O393" s="243"/>
      <c r="P393" s="243"/>
      <c r="Q393" s="243"/>
      <c r="R393" s="243"/>
      <c r="S393" s="243"/>
      <c r="T393" s="24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5" t="s">
        <v>157</v>
      </c>
      <c r="AU393" s="245" t="s">
        <v>89</v>
      </c>
      <c r="AV393" s="13" t="s">
        <v>89</v>
      </c>
      <c r="AW393" s="13" t="s">
        <v>32</v>
      </c>
      <c r="AX393" s="13" t="s">
        <v>76</v>
      </c>
      <c r="AY393" s="245" t="s">
        <v>150</v>
      </c>
    </row>
    <row r="394" s="13" customFormat="1">
      <c r="A394" s="13"/>
      <c r="B394" s="234"/>
      <c r="C394" s="235"/>
      <c r="D394" s="236" t="s">
        <v>157</v>
      </c>
      <c r="E394" s="237" t="s">
        <v>1</v>
      </c>
      <c r="F394" s="238" t="s">
        <v>710</v>
      </c>
      <c r="G394" s="235"/>
      <c r="H394" s="239">
        <v>70.560000000000002</v>
      </c>
      <c r="I394" s="240"/>
      <c r="J394" s="235"/>
      <c r="K394" s="235"/>
      <c r="L394" s="241"/>
      <c r="M394" s="242"/>
      <c r="N394" s="243"/>
      <c r="O394" s="243"/>
      <c r="P394" s="243"/>
      <c r="Q394" s="243"/>
      <c r="R394" s="243"/>
      <c r="S394" s="243"/>
      <c r="T394" s="24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5" t="s">
        <v>157</v>
      </c>
      <c r="AU394" s="245" t="s">
        <v>89</v>
      </c>
      <c r="AV394" s="13" t="s">
        <v>89</v>
      </c>
      <c r="AW394" s="13" t="s">
        <v>32</v>
      </c>
      <c r="AX394" s="13" t="s">
        <v>76</v>
      </c>
      <c r="AY394" s="245" t="s">
        <v>150</v>
      </c>
    </row>
    <row r="395" s="13" customFormat="1">
      <c r="A395" s="13"/>
      <c r="B395" s="234"/>
      <c r="C395" s="235"/>
      <c r="D395" s="236" t="s">
        <v>157</v>
      </c>
      <c r="E395" s="237" t="s">
        <v>1</v>
      </c>
      <c r="F395" s="238" t="s">
        <v>711</v>
      </c>
      <c r="G395" s="235"/>
      <c r="H395" s="239">
        <v>1.6080000000000001</v>
      </c>
      <c r="I395" s="240"/>
      <c r="J395" s="235"/>
      <c r="K395" s="235"/>
      <c r="L395" s="241"/>
      <c r="M395" s="242"/>
      <c r="N395" s="243"/>
      <c r="O395" s="243"/>
      <c r="P395" s="243"/>
      <c r="Q395" s="243"/>
      <c r="R395" s="243"/>
      <c r="S395" s="243"/>
      <c r="T395" s="24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5" t="s">
        <v>157</v>
      </c>
      <c r="AU395" s="245" t="s">
        <v>89</v>
      </c>
      <c r="AV395" s="13" t="s">
        <v>89</v>
      </c>
      <c r="AW395" s="13" t="s">
        <v>32</v>
      </c>
      <c r="AX395" s="13" t="s">
        <v>76</v>
      </c>
      <c r="AY395" s="245" t="s">
        <v>150</v>
      </c>
    </row>
    <row r="396" s="14" customFormat="1">
      <c r="A396" s="14"/>
      <c r="B396" s="246"/>
      <c r="C396" s="247"/>
      <c r="D396" s="236" t="s">
        <v>157</v>
      </c>
      <c r="E396" s="248" t="s">
        <v>1</v>
      </c>
      <c r="F396" s="249" t="s">
        <v>164</v>
      </c>
      <c r="G396" s="247"/>
      <c r="H396" s="250">
        <v>77.088000000000008</v>
      </c>
      <c r="I396" s="251"/>
      <c r="J396" s="247"/>
      <c r="K396" s="247"/>
      <c r="L396" s="252"/>
      <c r="M396" s="253"/>
      <c r="N396" s="254"/>
      <c r="O396" s="254"/>
      <c r="P396" s="254"/>
      <c r="Q396" s="254"/>
      <c r="R396" s="254"/>
      <c r="S396" s="254"/>
      <c r="T396" s="25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6" t="s">
        <v>157</v>
      </c>
      <c r="AU396" s="256" t="s">
        <v>89</v>
      </c>
      <c r="AV396" s="14" t="s">
        <v>155</v>
      </c>
      <c r="AW396" s="14" t="s">
        <v>32</v>
      </c>
      <c r="AX396" s="14" t="s">
        <v>76</v>
      </c>
      <c r="AY396" s="256" t="s">
        <v>150</v>
      </c>
    </row>
    <row r="397" s="13" customFormat="1">
      <c r="A397" s="13"/>
      <c r="B397" s="234"/>
      <c r="C397" s="235"/>
      <c r="D397" s="236" t="s">
        <v>157</v>
      </c>
      <c r="E397" s="237" t="s">
        <v>1</v>
      </c>
      <c r="F397" s="238" t="s">
        <v>712</v>
      </c>
      <c r="G397" s="235"/>
      <c r="H397" s="239">
        <v>78.629999999999995</v>
      </c>
      <c r="I397" s="240"/>
      <c r="J397" s="235"/>
      <c r="K397" s="235"/>
      <c r="L397" s="241"/>
      <c r="M397" s="242"/>
      <c r="N397" s="243"/>
      <c r="O397" s="243"/>
      <c r="P397" s="243"/>
      <c r="Q397" s="243"/>
      <c r="R397" s="243"/>
      <c r="S397" s="243"/>
      <c r="T397" s="24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5" t="s">
        <v>157</v>
      </c>
      <c r="AU397" s="245" t="s">
        <v>89</v>
      </c>
      <c r="AV397" s="13" t="s">
        <v>89</v>
      </c>
      <c r="AW397" s="13" t="s">
        <v>32</v>
      </c>
      <c r="AX397" s="13" t="s">
        <v>84</v>
      </c>
      <c r="AY397" s="245" t="s">
        <v>150</v>
      </c>
    </row>
    <row r="398" s="2" customFormat="1" ht="24.15" customHeight="1">
      <c r="A398" s="38"/>
      <c r="B398" s="39"/>
      <c r="C398" s="220" t="s">
        <v>713</v>
      </c>
      <c r="D398" s="220" t="s">
        <v>152</v>
      </c>
      <c r="E398" s="221" t="s">
        <v>714</v>
      </c>
      <c r="F398" s="222" t="s">
        <v>715</v>
      </c>
      <c r="G398" s="223" t="s">
        <v>100</v>
      </c>
      <c r="H398" s="224">
        <v>137.90000000000001</v>
      </c>
      <c r="I398" s="225"/>
      <c r="J398" s="226">
        <f>ROUND(I398*H398,2)</f>
        <v>0</v>
      </c>
      <c r="K398" s="227"/>
      <c r="L398" s="44"/>
      <c r="M398" s="228" t="s">
        <v>1</v>
      </c>
      <c r="N398" s="229" t="s">
        <v>42</v>
      </c>
      <c r="O398" s="91"/>
      <c r="P398" s="230">
        <f>O398*H398</f>
        <v>0</v>
      </c>
      <c r="Q398" s="230">
        <v>0.00058</v>
      </c>
      <c r="R398" s="230">
        <f>Q398*H398</f>
        <v>0.079981999999999998</v>
      </c>
      <c r="S398" s="230">
        <v>0</v>
      </c>
      <c r="T398" s="23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32" t="s">
        <v>231</v>
      </c>
      <c r="AT398" s="232" t="s">
        <v>152</v>
      </c>
      <c r="AU398" s="232" t="s">
        <v>89</v>
      </c>
      <c r="AY398" s="17" t="s">
        <v>150</v>
      </c>
      <c r="BE398" s="233">
        <f>IF(N398="základní",J398,0)</f>
        <v>0</v>
      </c>
      <c r="BF398" s="233">
        <f>IF(N398="snížená",J398,0)</f>
        <v>0</v>
      </c>
      <c r="BG398" s="233">
        <f>IF(N398="zákl. přenesená",J398,0)</f>
        <v>0</v>
      </c>
      <c r="BH398" s="233">
        <f>IF(N398="sníž. přenesená",J398,0)</f>
        <v>0</v>
      </c>
      <c r="BI398" s="233">
        <f>IF(N398="nulová",J398,0)</f>
        <v>0</v>
      </c>
      <c r="BJ398" s="17" t="s">
        <v>89</v>
      </c>
      <c r="BK398" s="233">
        <f>ROUND(I398*H398,2)</f>
        <v>0</v>
      </c>
      <c r="BL398" s="17" t="s">
        <v>231</v>
      </c>
      <c r="BM398" s="232" t="s">
        <v>716</v>
      </c>
    </row>
    <row r="399" s="13" customFormat="1">
      <c r="A399" s="13"/>
      <c r="B399" s="234"/>
      <c r="C399" s="235"/>
      <c r="D399" s="236" t="s">
        <v>157</v>
      </c>
      <c r="E399" s="237" t="s">
        <v>1</v>
      </c>
      <c r="F399" s="238" t="s">
        <v>717</v>
      </c>
      <c r="G399" s="235"/>
      <c r="H399" s="239">
        <v>137.90000000000001</v>
      </c>
      <c r="I399" s="240"/>
      <c r="J399" s="235"/>
      <c r="K399" s="235"/>
      <c r="L399" s="241"/>
      <c r="M399" s="242"/>
      <c r="N399" s="243"/>
      <c r="O399" s="243"/>
      <c r="P399" s="243"/>
      <c r="Q399" s="243"/>
      <c r="R399" s="243"/>
      <c r="S399" s="243"/>
      <c r="T399" s="24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5" t="s">
        <v>157</v>
      </c>
      <c r="AU399" s="245" t="s">
        <v>89</v>
      </c>
      <c r="AV399" s="13" t="s">
        <v>89</v>
      </c>
      <c r="AW399" s="13" t="s">
        <v>32</v>
      </c>
      <c r="AX399" s="13" t="s">
        <v>84</v>
      </c>
      <c r="AY399" s="245" t="s">
        <v>150</v>
      </c>
    </row>
    <row r="400" s="2" customFormat="1" ht="24.15" customHeight="1">
      <c r="A400" s="38"/>
      <c r="B400" s="39"/>
      <c r="C400" s="220" t="s">
        <v>718</v>
      </c>
      <c r="D400" s="220" t="s">
        <v>152</v>
      </c>
      <c r="E400" s="221" t="s">
        <v>719</v>
      </c>
      <c r="F400" s="222" t="s">
        <v>720</v>
      </c>
      <c r="G400" s="223" t="s">
        <v>95</v>
      </c>
      <c r="H400" s="224">
        <v>53.600000000000001</v>
      </c>
      <c r="I400" s="225"/>
      <c r="J400" s="226">
        <f>ROUND(I400*H400,2)</f>
        <v>0</v>
      </c>
      <c r="K400" s="227"/>
      <c r="L400" s="44"/>
      <c r="M400" s="228" t="s">
        <v>1</v>
      </c>
      <c r="N400" s="229" t="s">
        <v>42</v>
      </c>
      <c r="O400" s="91"/>
      <c r="P400" s="230">
        <f>O400*H400</f>
        <v>0</v>
      </c>
      <c r="Q400" s="230">
        <v>0.00016000000000000001</v>
      </c>
      <c r="R400" s="230">
        <f>Q400*H400</f>
        <v>0.0085760000000000003</v>
      </c>
      <c r="S400" s="230">
        <v>0</v>
      </c>
      <c r="T400" s="23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232" t="s">
        <v>231</v>
      </c>
      <c r="AT400" s="232" t="s">
        <v>152</v>
      </c>
      <c r="AU400" s="232" t="s">
        <v>89</v>
      </c>
      <c r="AY400" s="17" t="s">
        <v>150</v>
      </c>
      <c r="BE400" s="233">
        <f>IF(N400="základní",J400,0)</f>
        <v>0</v>
      </c>
      <c r="BF400" s="233">
        <f>IF(N400="snížená",J400,0)</f>
        <v>0</v>
      </c>
      <c r="BG400" s="233">
        <f>IF(N400="zákl. přenesená",J400,0)</f>
        <v>0</v>
      </c>
      <c r="BH400" s="233">
        <f>IF(N400="sníž. přenesená",J400,0)</f>
        <v>0</v>
      </c>
      <c r="BI400" s="233">
        <f>IF(N400="nulová",J400,0)</f>
        <v>0</v>
      </c>
      <c r="BJ400" s="17" t="s">
        <v>89</v>
      </c>
      <c r="BK400" s="233">
        <f>ROUND(I400*H400,2)</f>
        <v>0</v>
      </c>
      <c r="BL400" s="17" t="s">
        <v>231</v>
      </c>
      <c r="BM400" s="232" t="s">
        <v>721</v>
      </c>
    </row>
    <row r="401" s="15" customFormat="1">
      <c r="A401" s="15"/>
      <c r="B401" s="268"/>
      <c r="C401" s="269"/>
      <c r="D401" s="236" t="s">
        <v>157</v>
      </c>
      <c r="E401" s="270" t="s">
        <v>1</v>
      </c>
      <c r="F401" s="271" t="s">
        <v>722</v>
      </c>
      <c r="G401" s="269"/>
      <c r="H401" s="270" t="s">
        <v>1</v>
      </c>
      <c r="I401" s="272"/>
      <c r="J401" s="269"/>
      <c r="K401" s="269"/>
      <c r="L401" s="273"/>
      <c r="M401" s="274"/>
      <c r="N401" s="275"/>
      <c r="O401" s="275"/>
      <c r="P401" s="275"/>
      <c r="Q401" s="275"/>
      <c r="R401" s="275"/>
      <c r="S401" s="275"/>
      <c r="T401" s="276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77" t="s">
        <v>157</v>
      </c>
      <c r="AU401" s="277" t="s">
        <v>89</v>
      </c>
      <c r="AV401" s="15" t="s">
        <v>84</v>
      </c>
      <c r="AW401" s="15" t="s">
        <v>32</v>
      </c>
      <c r="AX401" s="15" t="s">
        <v>76</v>
      </c>
      <c r="AY401" s="277" t="s">
        <v>150</v>
      </c>
    </row>
    <row r="402" s="13" customFormat="1">
      <c r="A402" s="13"/>
      <c r="B402" s="234"/>
      <c r="C402" s="235"/>
      <c r="D402" s="236" t="s">
        <v>157</v>
      </c>
      <c r="E402" s="237" t="s">
        <v>1</v>
      </c>
      <c r="F402" s="238" t="s">
        <v>723</v>
      </c>
      <c r="G402" s="235"/>
      <c r="H402" s="239">
        <v>53.600000000000001</v>
      </c>
      <c r="I402" s="240"/>
      <c r="J402" s="235"/>
      <c r="K402" s="235"/>
      <c r="L402" s="241"/>
      <c r="M402" s="242"/>
      <c r="N402" s="243"/>
      <c r="O402" s="243"/>
      <c r="P402" s="243"/>
      <c r="Q402" s="243"/>
      <c r="R402" s="243"/>
      <c r="S402" s="243"/>
      <c r="T402" s="24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5" t="s">
        <v>157</v>
      </c>
      <c r="AU402" s="245" t="s">
        <v>89</v>
      </c>
      <c r="AV402" s="13" t="s">
        <v>89</v>
      </c>
      <c r="AW402" s="13" t="s">
        <v>32</v>
      </c>
      <c r="AX402" s="13" t="s">
        <v>84</v>
      </c>
      <c r="AY402" s="245" t="s">
        <v>150</v>
      </c>
    </row>
    <row r="403" s="2" customFormat="1" ht="21.75" customHeight="1">
      <c r="A403" s="38"/>
      <c r="B403" s="39"/>
      <c r="C403" s="257" t="s">
        <v>724</v>
      </c>
      <c r="D403" s="257" t="s">
        <v>224</v>
      </c>
      <c r="E403" s="258" t="s">
        <v>725</v>
      </c>
      <c r="F403" s="259" t="s">
        <v>726</v>
      </c>
      <c r="G403" s="260" t="s">
        <v>167</v>
      </c>
      <c r="H403" s="261">
        <v>8.5500000000000007</v>
      </c>
      <c r="I403" s="262"/>
      <c r="J403" s="263">
        <f>ROUND(I403*H403,2)</f>
        <v>0</v>
      </c>
      <c r="K403" s="264"/>
      <c r="L403" s="265"/>
      <c r="M403" s="266" t="s">
        <v>1</v>
      </c>
      <c r="N403" s="267" t="s">
        <v>42</v>
      </c>
      <c r="O403" s="91"/>
      <c r="P403" s="230">
        <f>O403*H403</f>
        <v>0</v>
      </c>
      <c r="Q403" s="230">
        <v>0.02</v>
      </c>
      <c r="R403" s="230">
        <f>Q403*H403</f>
        <v>0.17100000000000001</v>
      </c>
      <c r="S403" s="230">
        <v>0</v>
      </c>
      <c r="T403" s="23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32" t="s">
        <v>320</v>
      </c>
      <c r="AT403" s="232" t="s">
        <v>224</v>
      </c>
      <c r="AU403" s="232" t="s">
        <v>89</v>
      </c>
      <c r="AY403" s="17" t="s">
        <v>150</v>
      </c>
      <c r="BE403" s="233">
        <f>IF(N403="základní",J403,0)</f>
        <v>0</v>
      </c>
      <c r="BF403" s="233">
        <f>IF(N403="snížená",J403,0)</f>
        <v>0</v>
      </c>
      <c r="BG403" s="233">
        <f>IF(N403="zákl. přenesená",J403,0)</f>
        <v>0</v>
      </c>
      <c r="BH403" s="233">
        <f>IF(N403="sníž. přenesená",J403,0)</f>
        <v>0</v>
      </c>
      <c r="BI403" s="233">
        <f>IF(N403="nulová",J403,0)</f>
        <v>0</v>
      </c>
      <c r="BJ403" s="17" t="s">
        <v>89</v>
      </c>
      <c r="BK403" s="233">
        <f>ROUND(I403*H403,2)</f>
        <v>0</v>
      </c>
      <c r="BL403" s="17" t="s">
        <v>231</v>
      </c>
      <c r="BM403" s="232" t="s">
        <v>727</v>
      </c>
    </row>
    <row r="404" s="13" customFormat="1">
      <c r="A404" s="13"/>
      <c r="B404" s="234"/>
      <c r="C404" s="235"/>
      <c r="D404" s="236" t="s">
        <v>157</v>
      </c>
      <c r="E404" s="237" t="s">
        <v>1</v>
      </c>
      <c r="F404" s="238" t="s">
        <v>728</v>
      </c>
      <c r="G404" s="235"/>
      <c r="H404" s="239">
        <v>8.5500000000000007</v>
      </c>
      <c r="I404" s="240"/>
      <c r="J404" s="235"/>
      <c r="K404" s="235"/>
      <c r="L404" s="241"/>
      <c r="M404" s="242"/>
      <c r="N404" s="243"/>
      <c r="O404" s="243"/>
      <c r="P404" s="243"/>
      <c r="Q404" s="243"/>
      <c r="R404" s="243"/>
      <c r="S404" s="243"/>
      <c r="T404" s="24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5" t="s">
        <v>157</v>
      </c>
      <c r="AU404" s="245" t="s">
        <v>89</v>
      </c>
      <c r="AV404" s="13" t="s">
        <v>89</v>
      </c>
      <c r="AW404" s="13" t="s">
        <v>32</v>
      </c>
      <c r="AX404" s="13" t="s">
        <v>84</v>
      </c>
      <c r="AY404" s="245" t="s">
        <v>150</v>
      </c>
    </row>
    <row r="405" s="2" customFormat="1" ht="24.15" customHeight="1">
      <c r="A405" s="38"/>
      <c r="B405" s="39"/>
      <c r="C405" s="220" t="s">
        <v>729</v>
      </c>
      <c r="D405" s="220" t="s">
        <v>152</v>
      </c>
      <c r="E405" s="221" t="s">
        <v>730</v>
      </c>
      <c r="F405" s="222" t="s">
        <v>731</v>
      </c>
      <c r="G405" s="223" t="s">
        <v>100</v>
      </c>
      <c r="H405" s="224">
        <v>10.6</v>
      </c>
      <c r="I405" s="225"/>
      <c r="J405" s="226">
        <f>ROUND(I405*H405,2)</f>
        <v>0</v>
      </c>
      <c r="K405" s="227"/>
      <c r="L405" s="44"/>
      <c r="M405" s="228" t="s">
        <v>1</v>
      </c>
      <c r="N405" s="229" t="s">
        <v>42</v>
      </c>
      <c r="O405" s="91"/>
      <c r="P405" s="230">
        <f>O405*H405</f>
        <v>0</v>
      </c>
      <c r="Q405" s="230">
        <v>1.0000000000000001E-05</v>
      </c>
      <c r="R405" s="230">
        <f>Q405*H405</f>
        <v>0.000106</v>
      </c>
      <c r="S405" s="230">
        <v>0</v>
      </c>
      <c r="T405" s="231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32" t="s">
        <v>231</v>
      </c>
      <c r="AT405" s="232" t="s">
        <v>152</v>
      </c>
      <c r="AU405" s="232" t="s">
        <v>89</v>
      </c>
      <c r="AY405" s="17" t="s">
        <v>150</v>
      </c>
      <c r="BE405" s="233">
        <f>IF(N405="základní",J405,0)</f>
        <v>0</v>
      </c>
      <c r="BF405" s="233">
        <f>IF(N405="snížená",J405,0)</f>
        <v>0</v>
      </c>
      <c r="BG405" s="233">
        <f>IF(N405="zákl. přenesená",J405,0)</f>
        <v>0</v>
      </c>
      <c r="BH405" s="233">
        <f>IF(N405="sníž. přenesená",J405,0)</f>
        <v>0</v>
      </c>
      <c r="BI405" s="233">
        <f>IF(N405="nulová",J405,0)</f>
        <v>0</v>
      </c>
      <c r="BJ405" s="17" t="s">
        <v>89</v>
      </c>
      <c r="BK405" s="233">
        <f>ROUND(I405*H405,2)</f>
        <v>0</v>
      </c>
      <c r="BL405" s="17" t="s">
        <v>231</v>
      </c>
      <c r="BM405" s="232" t="s">
        <v>732</v>
      </c>
    </row>
    <row r="406" s="13" customFormat="1">
      <c r="A406" s="13"/>
      <c r="B406" s="234"/>
      <c r="C406" s="235"/>
      <c r="D406" s="236" t="s">
        <v>157</v>
      </c>
      <c r="E406" s="237" t="s">
        <v>1</v>
      </c>
      <c r="F406" s="238" t="s">
        <v>733</v>
      </c>
      <c r="G406" s="235"/>
      <c r="H406" s="239">
        <v>10.6</v>
      </c>
      <c r="I406" s="240"/>
      <c r="J406" s="235"/>
      <c r="K406" s="235"/>
      <c r="L406" s="241"/>
      <c r="M406" s="242"/>
      <c r="N406" s="243"/>
      <c r="O406" s="243"/>
      <c r="P406" s="243"/>
      <c r="Q406" s="243"/>
      <c r="R406" s="243"/>
      <c r="S406" s="243"/>
      <c r="T406" s="24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5" t="s">
        <v>157</v>
      </c>
      <c r="AU406" s="245" t="s">
        <v>89</v>
      </c>
      <c r="AV406" s="13" t="s">
        <v>89</v>
      </c>
      <c r="AW406" s="13" t="s">
        <v>32</v>
      </c>
      <c r="AX406" s="13" t="s">
        <v>84</v>
      </c>
      <c r="AY406" s="245" t="s">
        <v>150</v>
      </c>
    </row>
    <row r="407" s="2" customFormat="1" ht="24.15" customHeight="1">
      <c r="A407" s="38"/>
      <c r="B407" s="39"/>
      <c r="C407" s="257" t="s">
        <v>734</v>
      </c>
      <c r="D407" s="257" t="s">
        <v>224</v>
      </c>
      <c r="E407" s="258" t="s">
        <v>735</v>
      </c>
      <c r="F407" s="259" t="s">
        <v>736</v>
      </c>
      <c r="G407" s="260" t="s">
        <v>100</v>
      </c>
      <c r="H407" s="261">
        <v>13.199999999999999</v>
      </c>
      <c r="I407" s="262"/>
      <c r="J407" s="263">
        <f>ROUND(I407*H407,2)</f>
        <v>0</v>
      </c>
      <c r="K407" s="264"/>
      <c r="L407" s="265"/>
      <c r="M407" s="266" t="s">
        <v>1</v>
      </c>
      <c r="N407" s="267" t="s">
        <v>42</v>
      </c>
      <c r="O407" s="91"/>
      <c r="P407" s="230">
        <f>O407*H407</f>
        <v>0</v>
      </c>
      <c r="Q407" s="230">
        <v>0.00050000000000000001</v>
      </c>
      <c r="R407" s="230">
        <f>Q407*H407</f>
        <v>0.0066</v>
      </c>
      <c r="S407" s="230">
        <v>0</v>
      </c>
      <c r="T407" s="231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32" t="s">
        <v>320</v>
      </c>
      <c r="AT407" s="232" t="s">
        <v>224</v>
      </c>
      <c r="AU407" s="232" t="s">
        <v>89</v>
      </c>
      <c r="AY407" s="17" t="s">
        <v>150</v>
      </c>
      <c r="BE407" s="233">
        <f>IF(N407="základní",J407,0)</f>
        <v>0</v>
      </c>
      <c r="BF407" s="233">
        <f>IF(N407="snížená",J407,0)</f>
        <v>0</v>
      </c>
      <c r="BG407" s="233">
        <f>IF(N407="zákl. přenesená",J407,0)</f>
        <v>0</v>
      </c>
      <c r="BH407" s="233">
        <f>IF(N407="sníž. přenesená",J407,0)</f>
        <v>0</v>
      </c>
      <c r="BI407" s="233">
        <f>IF(N407="nulová",J407,0)</f>
        <v>0</v>
      </c>
      <c r="BJ407" s="17" t="s">
        <v>89</v>
      </c>
      <c r="BK407" s="233">
        <f>ROUND(I407*H407,2)</f>
        <v>0</v>
      </c>
      <c r="BL407" s="17" t="s">
        <v>231</v>
      </c>
      <c r="BM407" s="232" t="s">
        <v>737</v>
      </c>
    </row>
    <row r="408" s="13" customFormat="1">
      <c r="A408" s="13"/>
      <c r="B408" s="234"/>
      <c r="C408" s="235"/>
      <c r="D408" s="236" t="s">
        <v>157</v>
      </c>
      <c r="E408" s="237" t="s">
        <v>1</v>
      </c>
      <c r="F408" s="238" t="s">
        <v>738</v>
      </c>
      <c r="G408" s="235"/>
      <c r="H408" s="239">
        <v>13.199999999999999</v>
      </c>
      <c r="I408" s="240"/>
      <c r="J408" s="235"/>
      <c r="K408" s="235"/>
      <c r="L408" s="241"/>
      <c r="M408" s="242"/>
      <c r="N408" s="243"/>
      <c r="O408" s="243"/>
      <c r="P408" s="243"/>
      <c r="Q408" s="243"/>
      <c r="R408" s="243"/>
      <c r="S408" s="243"/>
      <c r="T408" s="24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5" t="s">
        <v>157</v>
      </c>
      <c r="AU408" s="245" t="s">
        <v>89</v>
      </c>
      <c r="AV408" s="13" t="s">
        <v>89</v>
      </c>
      <c r="AW408" s="13" t="s">
        <v>32</v>
      </c>
      <c r="AX408" s="13" t="s">
        <v>84</v>
      </c>
      <c r="AY408" s="245" t="s">
        <v>150</v>
      </c>
    </row>
    <row r="409" s="2" customFormat="1" ht="24.15" customHeight="1">
      <c r="A409" s="38"/>
      <c r="B409" s="39"/>
      <c r="C409" s="220" t="s">
        <v>739</v>
      </c>
      <c r="D409" s="220" t="s">
        <v>152</v>
      </c>
      <c r="E409" s="221" t="s">
        <v>740</v>
      </c>
      <c r="F409" s="222" t="s">
        <v>741</v>
      </c>
      <c r="G409" s="223" t="s">
        <v>550</v>
      </c>
      <c r="H409" s="278"/>
      <c r="I409" s="225"/>
      <c r="J409" s="226">
        <f>ROUND(I409*H409,2)</f>
        <v>0</v>
      </c>
      <c r="K409" s="227"/>
      <c r="L409" s="44"/>
      <c r="M409" s="228" t="s">
        <v>1</v>
      </c>
      <c r="N409" s="229" t="s">
        <v>42</v>
      </c>
      <c r="O409" s="91"/>
      <c r="P409" s="230">
        <f>O409*H409</f>
        <v>0</v>
      </c>
      <c r="Q409" s="230">
        <v>0</v>
      </c>
      <c r="R409" s="230">
        <f>Q409*H409</f>
        <v>0</v>
      </c>
      <c r="S409" s="230">
        <v>0</v>
      </c>
      <c r="T409" s="23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32" t="s">
        <v>231</v>
      </c>
      <c r="AT409" s="232" t="s">
        <v>152</v>
      </c>
      <c r="AU409" s="232" t="s">
        <v>89</v>
      </c>
      <c r="AY409" s="17" t="s">
        <v>150</v>
      </c>
      <c r="BE409" s="233">
        <f>IF(N409="základní",J409,0)</f>
        <v>0</v>
      </c>
      <c r="BF409" s="233">
        <f>IF(N409="snížená",J409,0)</f>
        <v>0</v>
      </c>
      <c r="BG409" s="233">
        <f>IF(N409="zákl. přenesená",J409,0)</f>
        <v>0</v>
      </c>
      <c r="BH409" s="233">
        <f>IF(N409="sníž. přenesená",J409,0)</f>
        <v>0</v>
      </c>
      <c r="BI409" s="233">
        <f>IF(N409="nulová",J409,0)</f>
        <v>0</v>
      </c>
      <c r="BJ409" s="17" t="s">
        <v>89</v>
      </c>
      <c r="BK409" s="233">
        <f>ROUND(I409*H409,2)</f>
        <v>0</v>
      </c>
      <c r="BL409" s="17" t="s">
        <v>231</v>
      </c>
      <c r="BM409" s="232" t="s">
        <v>742</v>
      </c>
    </row>
    <row r="410" s="12" customFormat="1" ht="22.8" customHeight="1">
      <c r="A410" s="12"/>
      <c r="B410" s="204"/>
      <c r="C410" s="205"/>
      <c r="D410" s="206" t="s">
        <v>75</v>
      </c>
      <c r="E410" s="218" t="s">
        <v>743</v>
      </c>
      <c r="F410" s="218" t="s">
        <v>744</v>
      </c>
      <c r="G410" s="205"/>
      <c r="H410" s="205"/>
      <c r="I410" s="208"/>
      <c r="J410" s="219">
        <f>BK410</f>
        <v>0</v>
      </c>
      <c r="K410" s="205"/>
      <c r="L410" s="210"/>
      <c r="M410" s="211"/>
      <c r="N410" s="212"/>
      <c r="O410" s="212"/>
      <c r="P410" s="213">
        <f>P411</f>
        <v>0</v>
      </c>
      <c r="Q410" s="212"/>
      <c r="R410" s="213">
        <f>R411</f>
        <v>0.029999999999999999</v>
      </c>
      <c r="S410" s="212"/>
      <c r="T410" s="214">
        <f>T411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215" t="s">
        <v>89</v>
      </c>
      <c r="AT410" s="216" t="s">
        <v>75</v>
      </c>
      <c r="AU410" s="216" t="s">
        <v>84</v>
      </c>
      <c r="AY410" s="215" t="s">
        <v>150</v>
      </c>
      <c r="BK410" s="217">
        <f>BK411</f>
        <v>0</v>
      </c>
    </row>
    <row r="411" s="2" customFormat="1" ht="16.5" customHeight="1">
      <c r="A411" s="38"/>
      <c r="B411" s="39"/>
      <c r="C411" s="220" t="s">
        <v>745</v>
      </c>
      <c r="D411" s="220" t="s">
        <v>152</v>
      </c>
      <c r="E411" s="221" t="s">
        <v>746</v>
      </c>
      <c r="F411" s="222" t="s">
        <v>747</v>
      </c>
      <c r="G411" s="223" t="s">
        <v>359</v>
      </c>
      <c r="H411" s="224">
        <v>2</v>
      </c>
      <c r="I411" s="225"/>
      <c r="J411" s="226">
        <f>ROUND(I411*H411,2)</f>
        <v>0</v>
      </c>
      <c r="K411" s="227"/>
      <c r="L411" s="44"/>
      <c r="M411" s="228" t="s">
        <v>1</v>
      </c>
      <c r="N411" s="229" t="s">
        <v>42</v>
      </c>
      <c r="O411" s="91"/>
      <c r="P411" s="230">
        <f>O411*H411</f>
        <v>0</v>
      </c>
      <c r="Q411" s="230">
        <v>0.014999999999999999</v>
      </c>
      <c r="R411" s="230">
        <f>Q411*H411</f>
        <v>0.029999999999999999</v>
      </c>
      <c r="S411" s="230">
        <v>0</v>
      </c>
      <c r="T411" s="231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32" t="s">
        <v>231</v>
      </c>
      <c r="AT411" s="232" t="s">
        <v>152</v>
      </c>
      <c r="AU411" s="232" t="s">
        <v>89</v>
      </c>
      <c r="AY411" s="17" t="s">
        <v>150</v>
      </c>
      <c r="BE411" s="233">
        <f>IF(N411="základní",J411,0)</f>
        <v>0</v>
      </c>
      <c r="BF411" s="233">
        <f>IF(N411="snížená",J411,0)</f>
        <v>0</v>
      </c>
      <c r="BG411" s="233">
        <f>IF(N411="zákl. přenesená",J411,0)</f>
        <v>0</v>
      </c>
      <c r="BH411" s="233">
        <f>IF(N411="sníž. přenesená",J411,0)</f>
        <v>0</v>
      </c>
      <c r="BI411" s="233">
        <f>IF(N411="nulová",J411,0)</f>
        <v>0</v>
      </c>
      <c r="BJ411" s="17" t="s">
        <v>89</v>
      </c>
      <c r="BK411" s="233">
        <f>ROUND(I411*H411,2)</f>
        <v>0</v>
      </c>
      <c r="BL411" s="17" t="s">
        <v>231</v>
      </c>
      <c r="BM411" s="232" t="s">
        <v>748</v>
      </c>
    </row>
    <row r="412" s="12" customFormat="1" ht="22.8" customHeight="1">
      <c r="A412" s="12"/>
      <c r="B412" s="204"/>
      <c r="C412" s="205"/>
      <c r="D412" s="206" t="s">
        <v>75</v>
      </c>
      <c r="E412" s="218" t="s">
        <v>749</v>
      </c>
      <c r="F412" s="218" t="s">
        <v>750</v>
      </c>
      <c r="G412" s="205"/>
      <c r="H412" s="205"/>
      <c r="I412" s="208"/>
      <c r="J412" s="219">
        <f>BK412</f>
        <v>0</v>
      </c>
      <c r="K412" s="205"/>
      <c r="L412" s="210"/>
      <c r="M412" s="211"/>
      <c r="N412" s="212"/>
      <c r="O412" s="212"/>
      <c r="P412" s="213">
        <f>SUM(P413:P414)</f>
        <v>0</v>
      </c>
      <c r="Q412" s="212"/>
      <c r="R412" s="213">
        <f>SUM(R413:R414)</f>
        <v>0.00025999999999999998</v>
      </c>
      <c r="S412" s="212"/>
      <c r="T412" s="214">
        <f>SUM(T413:T414)</f>
        <v>0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215" t="s">
        <v>89</v>
      </c>
      <c r="AT412" s="216" t="s">
        <v>75</v>
      </c>
      <c r="AU412" s="216" t="s">
        <v>84</v>
      </c>
      <c r="AY412" s="215" t="s">
        <v>150</v>
      </c>
      <c r="BK412" s="217">
        <f>SUM(BK413:BK414)</f>
        <v>0</v>
      </c>
    </row>
    <row r="413" s="2" customFormat="1" ht="44.25" customHeight="1">
      <c r="A413" s="38"/>
      <c r="B413" s="39"/>
      <c r="C413" s="220" t="s">
        <v>751</v>
      </c>
      <c r="D413" s="220" t="s">
        <v>152</v>
      </c>
      <c r="E413" s="221" t="s">
        <v>752</v>
      </c>
      <c r="F413" s="222" t="s">
        <v>753</v>
      </c>
      <c r="G413" s="223" t="s">
        <v>754</v>
      </c>
      <c r="H413" s="224">
        <v>2</v>
      </c>
      <c r="I413" s="225"/>
      <c r="J413" s="226">
        <f>ROUND(I413*H413,2)</f>
        <v>0</v>
      </c>
      <c r="K413" s="227"/>
      <c r="L413" s="44"/>
      <c r="M413" s="228" t="s">
        <v>1</v>
      </c>
      <c r="N413" s="229" t="s">
        <v>42</v>
      </c>
      <c r="O413" s="91"/>
      <c r="P413" s="230">
        <f>O413*H413</f>
        <v>0</v>
      </c>
      <c r="Q413" s="230">
        <v>0.00012999999999999999</v>
      </c>
      <c r="R413" s="230">
        <f>Q413*H413</f>
        <v>0.00025999999999999998</v>
      </c>
      <c r="S413" s="230">
        <v>0</v>
      </c>
      <c r="T413" s="231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32" t="s">
        <v>231</v>
      </c>
      <c r="AT413" s="232" t="s">
        <v>152</v>
      </c>
      <c r="AU413" s="232" t="s">
        <v>89</v>
      </c>
      <c r="AY413" s="17" t="s">
        <v>150</v>
      </c>
      <c r="BE413" s="233">
        <f>IF(N413="základní",J413,0)</f>
        <v>0</v>
      </c>
      <c r="BF413" s="233">
        <f>IF(N413="snížená",J413,0)</f>
        <v>0</v>
      </c>
      <c r="BG413" s="233">
        <f>IF(N413="zákl. přenesená",J413,0)</f>
        <v>0</v>
      </c>
      <c r="BH413" s="233">
        <f>IF(N413="sníž. přenesená",J413,0)</f>
        <v>0</v>
      </c>
      <c r="BI413" s="233">
        <f>IF(N413="nulová",J413,0)</f>
        <v>0</v>
      </c>
      <c r="BJ413" s="17" t="s">
        <v>89</v>
      </c>
      <c r="BK413" s="233">
        <f>ROUND(I413*H413,2)</f>
        <v>0</v>
      </c>
      <c r="BL413" s="17" t="s">
        <v>231</v>
      </c>
      <c r="BM413" s="232" t="s">
        <v>755</v>
      </c>
    </row>
    <row r="414" s="2" customFormat="1" ht="24.15" customHeight="1">
      <c r="A414" s="38"/>
      <c r="B414" s="39"/>
      <c r="C414" s="220" t="s">
        <v>756</v>
      </c>
      <c r="D414" s="220" t="s">
        <v>152</v>
      </c>
      <c r="E414" s="221" t="s">
        <v>757</v>
      </c>
      <c r="F414" s="222" t="s">
        <v>758</v>
      </c>
      <c r="G414" s="223" t="s">
        <v>550</v>
      </c>
      <c r="H414" s="278"/>
      <c r="I414" s="225"/>
      <c r="J414" s="226">
        <f>ROUND(I414*H414,2)</f>
        <v>0</v>
      </c>
      <c r="K414" s="227"/>
      <c r="L414" s="44"/>
      <c r="M414" s="228" t="s">
        <v>1</v>
      </c>
      <c r="N414" s="229" t="s">
        <v>42</v>
      </c>
      <c r="O414" s="91"/>
      <c r="P414" s="230">
        <f>O414*H414</f>
        <v>0</v>
      </c>
      <c r="Q414" s="230">
        <v>0</v>
      </c>
      <c r="R414" s="230">
        <f>Q414*H414</f>
        <v>0</v>
      </c>
      <c r="S414" s="230">
        <v>0</v>
      </c>
      <c r="T414" s="23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2" t="s">
        <v>231</v>
      </c>
      <c r="AT414" s="232" t="s">
        <v>152</v>
      </c>
      <c r="AU414" s="232" t="s">
        <v>89</v>
      </c>
      <c r="AY414" s="17" t="s">
        <v>150</v>
      </c>
      <c r="BE414" s="233">
        <f>IF(N414="základní",J414,0)</f>
        <v>0</v>
      </c>
      <c r="BF414" s="233">
        <f>IF(N414="snížená",J414,0)</f>
        <v>0</v>
      </c>
      <c r="BG414" s="233">
        <f>IF(N414="zákl. přenesená",J414,0)</f>
        <v>0</v>
      </c>
      <c r="BH414" s="233">
        <f>IF(N414="sníž. přenesená",J414,0)</f>
        <v>0</v>
      </c>
      <c r="BI414" s="233">
        <f>IF(N414="nulová",J414,0)</f>
        <v>0</v>
      </c>
      <c r="BJ414" s="17" t="s">
        <v>89</v>
      </c>
      <c r="BK414" s="233">
        <f>ROUND(I414*H414,2)</f>
        <v>0</v>
      </c>
      <c r="BL414" s="17" t="s">
        <v>231</v>
      </c>
      <c r="BM414" s="232" t="s">
        <v>759</v>
      </c>
    </row>
    <row r="415" s="12" customFormat="1" ht="22.8" customHeight="1">
      <c r="A415" s="12"/>
      <c r="B415" s="204"/>
      <c r="C415" s="205"/>
      <c r="D415" s="206" t="s">
        <v>75</v>
      </c>
      <c r="E415" s="218" t="s">
        <v>760</v>
      </c>
      <c r="F415" s="218" t="s">
        <v>761</v>
      </c>
      <c r="G415" s="205"/>
      <c r="H415" s="205"/>
      <c r="I415" s="208"/>
      <c r="J415" s="219">
        <f>BK415</f>
        <v>0</v>
      </c>
      <c r="K415" s="205"/>
      <c r="L415" s="210"/>
      <c r="M415" s="211"/>
      <c r="N415" s="212"/>
      <c r="O415" s="212"/>
      <c r="P415" s="213">
        <f>SUM(P416:P418)</f>
        <v>0</v>
      </c>
      <c r="Q415" s="212"/>
      <c r="R415" s="213">
        <f>SUM(R416:R418)</f>
        <v>0.0045539999999999999</v>
      </c>
      <c r="S415" s="212"/>
      <c r="T415" s="214">
        <f>SUM(T416:T418)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215" t="s">
        <v>89</v>
      </c>
      <c r="AT415" s="216" t="s">
        <v>75</v>
      </c>
      <c r="AU415" s="216" t="s">
        <v>84</v>
      </c>
      <c r="AY415" s="215" t="s">
        <v>150</v>
      </c>
      <c r="BK415" s="217">
        <f>SUM(BK416:BK418)</f>
        <v>0</v>
      </c>
    </row>
    <row r="416" s="2" customFormat="1" ht="24.15" customHeight="1">
      <c r="A416" s="38"/>
      <c r="B416" s="39"/>
      <c r="C416" s="220" t="s">
        <v>762</v>
      </c>
      <c r="D416" s="220" t="s">
        <v>152</v>
      </c>
      <c r="E416" s="221" t="s">
        <v>763</v>
      </c>
      <c r="F416" s="222" t="s">
        <v>764</v>
      </c>
      <c r="G416" s="223" t="s">
        <v>95</v>
      </c>
      <c r="H416" s="224">
        <v>10.35</v>
      </c>
      <c r="I416" s="225"/>
      <c r="J416" s="226">
        <f>ROUND(I416*H416,2)</f>
        <v>0</v>
      </c>
      <c r="K416" s="227"/>
      <c r="L416" s="44"/>
      <c r="M416" s="228" t="s">
        <v>1</v>
      </c>
      <c r="N416" s="229" t="s">
        <v>42</v>
      </c>
      <c r="O416" s="91"/>
      <c r="P416" s="230">
        <f>O416*H416</f>
        <v>0</v>
      </c>
      <c r="Q416" s="230">
        <v>0.00044000000000000002</v>
      </c>
      <c r="R416" s="230">
        <f>Q416*H416</f>
        <v>0.0045539999999999999</v>
      </c>
      <c r="S416" s="230">
        <v>0</v>
      </c>
      <c r="T416" s="23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32" t="s">
        <v>231</v>
      </c>
      <c r="AT416" s="232" t="s">
        <v>152</v>
      </c>
      <c r="AU416" s="232" t="s">
        <v>89</v>
      </c>
      <c r="AY416" s="17" t="s">
        <v>150</v>
      </c>
      <c r="BE416" s="233">
        <f>IF(N416="základní",J416,0)</f>
        <v>0</v>
      </c>
      <c r="BF416" s="233">
        <f>IF(N416="snížená",J416,0)</f>
        <v>0</v>
      </c>
      <c r="BG416" s="233">
        <f>IF(N416="zákl. přenesená",J416,0)</f>
        <v>0</v>
      </c>
      <c r="BH416" s="233">
        <f>IF(N416="sníž. přenesená",J416,0)</f>
        <v>0</v>
      </c>
      <c r="BI416" s="233">
        <f>IF(N416="nulová",J416,0)</f>
        <v>0</v>
      </c>
      <c r="BJ416" s="17" t="s">
        <v>89</v>
      </c>
      <c r="BK416" s="233">
        <f>ROUND(I416*H416,2)</f>
        <v>0</v>
      </c>
      <c r="BL416" s="17" t="s">
        <v>231</v>
      </c>
      <c r="BM416" s="232" t="s">
        <v>765</v>
      </c>
    </row>
    <row r="417" s="13" customFormat="1">
      <c r="A417" s="13"/>
      <c r="B417" s="234"/>
      <c r="C417" s="235"/>
      <c r="D417" s="236" t="s">
        <v>157</v>
      </c>
      <c r="E417" s="237" t="s">
        <v>1</v>
      </c>
      <c r="F417" s="238" t="s">
        <v>766</v>
      </c>
      <c r="G417" s="235"/>
      <c r="H417" s="239">
        <v>10.35</v>
      </c>
      <c r="I417" s="240"/>
      <c r="J417" s="235"/>
      <c r="K417" s="235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157</v>
      </c>
      <c r="AU417" s="245" t="s">
        <v>89</v>
      </c>
      <c r="AV417" s="13" t="s">
        <v>89</v>
      </c>
      <c r="AW417" s="13" t="s">
        <v>32</v>
      </c>
      <c r="AX417" s="13" t="s">
        <v>84</v>
      </c>
      <c r="AY417" s="245" t="s">
        <v>150</v>
      </c>
    </row>
    <row r="418" s="2" customFormat="1" ht="24.15" customHeight="1">
      <c r="A418" s="38"/>
      <c r="B418" s="39"/>
      <c r="C418" s="220" t="s">
        <v>767</v>
      </c>
      <c r="D418" s="220" t="s">
        <v>152</v>
      </c>
      <c r="E418" s="221" t="s">
        <v>768</v>
      </c>
      <c r="F418" s="222" t="s">
        <v>769</v>
      </c>
      <c r="G418" s="223" t="s">
        <v>550</v>
      </c>
      <c r="H418" s="278"/>
      <c r="I418" s="225"/>
      <c r="J418" s="226">
        <f>ROUND(I418*H418,2)</f>
        <v>0</v>
      </c>
      <c r="K418" s="227"/>
      <c r="L418" s="44"/>
      <c r="M418" s="228" t="s">
        <v>1</v>
      </c>
      <c r="N418" s="229" t="s">
        <v>42</v>
      </c>
      <c r="O418" s="91"/>
      <c r="P418" s="230">
        <f>O418*H418</f>
        <v>0</v>
      </c>
      <c r="Q418" s="230">
        <v>0</v>
      </c>
      <c r="R418" s="230">
        <f>Q418*H418</f>
        <v>0</v>
      </c>
      <c r="S418" s="230">
        <v>0</v>
      </c>
      <c r="T418" s="231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2" t="s">
        <v>231</v>
      </c>
      <c r="AT418" s="232" t="s">
        <v>152</v>
      </c>
      <c r="AU418" s="232" t="s">
        <v>89</v>
      </c>
      <c r="AY418" s="17" t="s">
        <v>150</v>
      </c>
      <c r="BE418" s="233">
        <f>IF(N418="základní",J418,0)</f>
        <v>0</v>
      </c>
      <c r="BF418" s="233">
        <f>IF(N418="snížená",J418,0)</f>
        <v>0</v>
      </c>
      <c r="BG418" s="233">
        <f>IF(N418="zákl. přenesená",J418,0)</f>
        <v>0</v>
      </c>
      <c r="BH418" s="233">
        <f>IF(N418="sníž. přenesená",J418,0)</f>
        <v>0</v>
      </c>
      <c r="BI418" s="233">
        <f>IF(N418="nulová",J418,0)</f>
        <v>0</v>
      </c>
      <c r="BJ418" s="17" t="s">
        <v>89</v>
      </c>
      <c r="BK418" s="233">
        <f>ROUND(I418*H418,2)</f>
        <v>0</v>
      </c>
      <c r="BL418" s="17" t="s">
        <v>231</v>
      </c>
      <c r="BM418" s="232" t="s">
        <v>770</v>
      </c>
    </row>
    <row r="419" s="12" customFormat="1" ht="22.8" customHeight="1">
      <c r="A419" s="12"/>
      <c r="B419" s="204"/>
      <c r="C419" s="205"/>
      <c r="D419" s="206" t="s">
        <v>75</v>
      </c>
      <c r="E419" s="218" t="s">
        <v>771</v>
      </c>
      <c r="F419" s="218" t="s">
        <v>87</v>
      </c>
      <c r="G419" s="205"/>
      <c r="H419" s="205"/>
      <c r="I419" s="208"/>
      <c r="J419" s="219">
        <f>BK419</f>
        <v>0</v>
      </c>
      <c r="K419" s="205"/>
      <c r="L419" s="210"/>
      <c r="M419" s="211"/>
      <c r="N419" s="212"/>
      <c r="O419" s="212"/>
      <c r="P419" s="213">
        <f>SUM(P420:P425)</f>
        <v>0</v>
      </c>
      <c r="Q419" s="212"/>
      <c r="R419" s="213">
        <f>SUM(R420:R425)</f>
        <v>0</v>
      </c>
      <c r="S419" s="212"/>
      <c r="T419" s="214">
        <f>SUM(T420:T425)</f>
        <v>0.075879999999999989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15" t="s">
        <v>89</v>
      </c>
      <c r="AT419" s="216" t="s">
        <v>75</v>
      </c>
      <c r="AU419" s="216" t="s">
        <v>84</v>
      </c>
      <c r="AY419" s="215" t="s">
        <v>150</v>
      </c>
      <c r="BK419" s="217">
        <f>SUM(BK420:BK425)</f>
        <v>0</v>
      </c>
    </row>
    <row r="420" s="2" customFormat="1" ht="24.15" customHeight="1">
      <c r="A420" s="38"/>
      <c r="B420" s="39"/>
      <c r="C420" s="220" t="s">
        <v>772</v>
      </c>
      <c r="D420" s="220" t="s">
        <v>152</v>
      </c>
      <c r="E420" s="221" t="s">
        <v>773</v>
      </c>
      <c r="F420" s="222" t="s">
        <v>774</v>
      </c>
      <c r="G420" s="223" t="s">
        <v>95</v>
      </c>
      <c r="H420" s="224">
        <v>26</v>
      </c>
      <c r="I420" s="225"/>
      <c r="J420" s="226">
        <f>ROUND(I420*H420,2)</f>
        <v>0</v>
      </c>
      <c r="K420" s="227"/>
      <c r="L420" s="44"/>
      <c r="M420" s="228" t="s">
        <v>1</v>
      </c>
      <c r="N420" s="229" t="s">
        <v>42</v>
      </c>
      <c r="O420" s="91"/>
      <c r="P420" s="230">
        <f>O420*H420</f>
        <v>0</v>
      </c>
      <c r="Q420" s="230">
        <v>0</v>
      </c>
      <c r="R420" s="230">
        <f>Q420*H420</f>
        <v>0</v>
      </c>
      <c r="S420" s="230">
        <v>0.00062</v>
      </c>
      <c r="T420" s="231">
        <f>S420*H420</f>
        <v>0.016119999999999999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32" t="s">
        <v>231</v>
      </c>
      <c r="AT420" s="232" t="s">
        <v>152</v>
      </c>
      <c r="AU420" s="232" t="s">
        <v>89</v>
      </c>
      <c r="AY420" s="17" t="s">
        <v>150</v>
      </c>
      <c r="BE420" s="233">
        <f>IF(N420="základní",J420,0)</f>
        <v>0</v>
      </c>
      <c r="BF420" s="233">
        <f>IF(N420="snížená",J420,0)</f>
        <v>0</v>
      </c>
      <c r="BG420" s="233">
        <f>IF(N420="zákl. přenesená",J420,0)</f>
        <v>0</v>
      </c>
      <c r="BH420" s="233">
        <f>IF(N420="sníž. přenesená",J420,0)</f>
        <v>0</v>
      </c>
      <c r="BI420" s="233">
        <f>IF(N420="nulová",J420,0)</f>
        <v>0</v>
      </c>
      <c r="BJ420" s="17" t="s">
        <v>89</v>
      </c>
      <c r="BK420" s="233">
        <f>ROUND(I420*H420,2)</f>
        <v>0</v>
      </c>
      <c r="BL420" s="17" t="s">
        <v>231</v>
      </c>
      <c r="BM420" s="232" t="s">
        <v>775</v>
      </c>
    </row>
    <row r="421" s="13" customFormat="1">
      <c r="A421" s="13"/>
      <c r="B421" s="234"/>
      <c r="C421" s="235"/>
      <c r="D421" s="236" t="s">
        <v>157</v>
      </c>
      <c r="E421" s="237" t="s">
        <v>1</v>
      </c>
      <c r="F421" s="238" t="s">
        <v>776</v>
      </c>
      <c r="G421" s="235"/>
      <c r="H421" s="239">
        <v>26</v>
      </c>
      <c r="I421" s="240"/>
      <c r="J421" s="235"/>
      <c r="K421" s="235"/>
      <c r="L421" s="241"/>
      <c r="M421" s="242"/>
      <c r="N421" s="243"/>
      <c r="O421" s="243"/>
      <c r="P421" s="243"/>
      <c r="Q421" s="243"/>
      <c r="R421" s="243"/>
      <c r="S421" s="243"/>
      <c r="T421" s="24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5" t="s">
        <v>157</v>
      </c>
      <c r="AU421" s="245" t="s">
        <v>89</v>
      </c>
      <c r="AV421" s="13" t="s">
        <v>89</v>
      </c>
      <c r="AW421" s="13" t="s">
        <v>32</v>
      </c>
      <c r="AX421" s="13" t="s">
        <v>84</v>
      </c>
      <c r="AY421" s="245" t="s">
        <v>150</v>
      </c>
    </row>
    <row r="422" s="2" customFormat="1" ht="24.15" customHeight="1">
      <c r="A422" s="38"/>
      <c r="B422" s="39"/>
      <c r="C422" s="220" t="s">
        <v>777</v>
      </c>
      <c r="D422" s="220" t="s">
        <v>152</v>
      </c>
      <c r="E422" s="221" t="s">
        <v>778</v>
      </c>
      <c r="F422" s="222" t="s">
        <v>779</v>
      </c>
      <c r="G422" s="223" t="s">
        <v>95</v>
      </c>
      <c r="H422" s="224">
        <v>88</v>
      </c>
      <c r="I422" s="225"/>
      <c r="J422" s="226">
        <f>ROUND(I422*H422,2)</f>
        <v>0</v>
      </c>
      <c r="K422" s="227"/>
      <c r="L422" s="44"/>
      <c r="M422" s="228" t="s">
        <v>1</v>
      </c>
      <c r="N422" s="229" t="s">
        <v>42</v>
      </c>
      <c r="O422" s="91"/>
      <c r="P422" s="230">
        <f>O422*H422</f>
        <v>0</v>
      </c>
      <c r="Q422" s="230">
        <v>0</v>
      </c>
      <c r="R422" s="230">
        <f>Q422*H422</f>
        <v>0</v>
      </c>
      <c r="S422" s="230">
        <v>0.00062</v>
      </c>
      <c r="T422" s="231">
        <f>S422*H422</f>
        <v>0.054559999999999997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32" t="s">
        <v>231</v>
      </c>
      <c r="AT422" s="232" t="s">
        <v>152</v>
      </c>
      <c r="AU422" s="232" t="s">
        <v>89</v>
      </c>
      <c r="AY422" s="17" t="s">
        <v>150</v>
      </c>
      <c r="BE422" s="233">
        <f>IF(N422="základní",J422,0)</f>
        <v>0</v>
      </c>
      <c r="BF422" s="233">
        <f>IF(N422="snížená",J422,0)</f>
        <v>0</v>
      </c>
      <c r="BG422" s="233">
        <f>IF(N422="zákl. přenesená",J422,0)</f>
        <v>0</v>
      </c>
      <c r="BH422" s="233">
        <f>IF(N422="sníž. přenesená",J422,0)</f>
        <v>0</v>
      </c>
      <c r="BI422" s="233">
        <f>IF(N422="nulová",J422,0)</f>
        <v>0</v>
      </c>
      <c r="BJ422" s="17" t="s">
        <v>89</v>
      </c>
      <c r="BK422" s="233">
        <f>ROUND(I422*H422,2)</f>
        <v>0</v>
      </c>
      <c r="BL422" s="17" t="s">
        <v>231</v>
      </c>
      <c r="BM422" s="232" t="s">
        <v>780</v>
      </c>
    </row>
    <row r="423" s="13" customFormat="1">
      <c r="A423" s="13"/>
      <c r="B423" s="234"/>
      <c r="C423" s="235"/>
      <c r="D423" s="236" t="s">
        <v>157</v>
      </c>
      <c r="E423" s="237" t="s">
        <v>1</v>
      </c>
      <c r="F423" s="238" t="s">
        <v>781</v>
      </c>
      <c r="G423" s="235"/>
      <c r="H423" s="239">
        <v>88</v>
      </c>
      <c r="I423" s="240"/>
      <c r="J423" s="235"/>
      <c r="K423" s="235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157</v>
      </c>
      <c r="AU423" s="245" t="s">
        <v>89</v>
      </c>
      <c r="AV423" s="13" t="s">
        <v>89</v>
      </c>
      <c r="AW423" s="13" t="s">
        <v>32</v>
      </c>
      <c r="AX423" s="13" t="s">
        <v>84</v>
      </c>
      <c r="AY423" s="245" t="s">
        <v>150</v>
      </c>
    </row>
    <row r="424" s="2" customFormat="1" ht="24.15" customHeight="1">
      <c r="A424" s="38"/>
      <c r="B424" s="39"/>
      <c r="C424" s="220" t="s">
        <v>782</v>
      </c>
      <c r="D424" s="220" t="s">
        <v>152</v>
      </c>
      <c r="E424" s="221" t="s">
        <v>783</v>
      </c>
      <c r="F424" s="222" t="s">
        <v>784</v>
      </c>
      <c r="G424" s="223" t="s">
        <v>359</v>
      </c>
      <c r="H424" s="224">
        <v>2</v>
      </c>
      <c r="I424" s="225"/>
      <c r="J424" s="226">
        <f>ROUND(I424*H424,2)</f>
        <v>0</v>
      </c>
      <c r="K424" s="227"/>
      <c r="L424" s="44"/>
      <c r="M424" s="228" t="s">
        <v>1</v>
      </c>
      <c r="N424" s="229" t="s">
        <v>42</v>
      </c>
      <c r="O424" s="91"/>
      <c r="P424" s="230">
        <f>O424*H424</f>
        <v>0</v>
      </c>
      <c r="Q424" s="230">
        <v>0</v>
      </c>
      <c r="R424" s="230">
        <f>Q424*H424</f>
        <v>0</v>
      </c>
      <c r="S424" s="230">
        <v>0.0025999999999999999</v>
      </c>
      <c r="T424" s="231">
        <f>S424*H424</f>
        <v>0.0051999999999999998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32" t="s">
        <v>231</v>
      </c>
      <c r="AT424" s="232" t="s">
        <v>152</v>
      </c>
      <c r="AU424" s="232" t="s">
        <v>89</v>
      </c>
      <c r="AY424" s="17" t="s">
        <v>150</v>
      </c>
      <c r="BE424" s="233">
        <f>IF(N424="základní",J424,0)</f>
        <v>0</v>
      </c>
      <c r="BF424" s="233">
        <f>IF(N424="snížená",J424,0)</f>
        <v>0</v>
      </c>
      <c r="BG424" s="233">
        <f>IF(N424="zákl. přenesená",J424,0)</f>
        <v>0</v>
      </c>
      <c r="BH424" s="233">
        <f>IF(N424="sníž. přenesená",J424,0)</f>
        <v>0</v>
      </c>
      <c r="BI424" s="233">
        <f>IF(N424="nulová",J424,0)</f>
        <v>0</v>
      </c>
      <c r="BJ424" s="17" t="s">
        <v>89</v>
      </c>
      <c r="BK424" s="233">
        <f>ROUND(I424*H424,2)</f>
        <v>0</v>
      </c>
      <c r="BL424" s="17" t="s">
        <v>231</v>
      </c>
      <c r="BM424" s="232" t="s">
        <v>785</v>
      </c>
    </row>
    <row r="425" s="13" customFormat="1">
      <c r="A425" s="13"/>
      <c r="B425" s="234"/>
      <c r="C425" s="235"/>
      <c r="D425" s="236" t="s">
        <v>157</v>
      </c>
      <c r="E425" s="237" t="s">
        <v>1</v>
      </c>
      <c r="F425" s="238" t="s">
        <v>786</v>
      </c>
      <c r="G425" s="235"/>
      <c r="H425" s="239">
        <v>2</v>
      </c>
      <c r="I425" s="240"/>
      <c r="J425" s="235"/>
      <c r="K425" s="235"/>
      <c r="L425" s="241"/>
      <c r="M425" s="242"/>
      <c r="N425" s="243"/>
      <c r="O425" s="243"/>
      <c r="P425" s="243"/>
      <c r="Q425" s="243"/>
      <c r="R425" s="243"/>
      <c r="S425" s="243"/>
      <c r="T425" s="24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5" t="s">
        <v>157</v>
      </c>
      <c r="AU425" s="245" t="s">
        <v>89</v>
      </c>
      <c r="AV425" s="13" t="s">
        <v>89</v>
      </c>
      <c r="AW425" s="13" t="s">
        <v>32</v>
      </c>
      <c r="AX425" s="13" t="s">
        <v>84</v>
      </c>
      <c r="AY425" s="245" t="s">
        <v>150</v>
      </c>
    </row>
    <row r="426" s="12" customFormat="1" ht="22.8" customHeight="1">
      <c r="A426" s="12"/>
      <c r="B426" s="204"/>
      <c r="C426" s="205"/>
      <c r="D426" s="206" t="s">
        <v>75</v>
      </c>
      <c r="E426" s="218" t="s">
        <v>787</v>
      </c>
      <c r="F426" s="218" t="s">
        <v>788</v>
      </c>
      <c r="G426" s="205"/>
      <c r="H426" s="205"/>
      <c r="I426" s="208"/>
      <c r="J426" s="219">
        <f>BK426</f>
        <v>0</v>
      </c>
      <c r="K426" s="205"/>
      <c r="L426" s="210"/>
      <c r="M426" s="211"/>
      <c r="N426" s="212"/>
      <c r="O426" s="212"/>
      <c r="P426" s="213">
        <f>SUM(P427:P437)</f>
        <v>0</v>
      </c>
      <c r="Q426" s="212"/>
      <c r="R426" s="213">
        <f>SUM(R427:R437)</f>
        <v>0.99866927999999999</v>
      </c>
      <c r="S426" s="212"/>
      <c r="T426" s="214">
        <f>SUM(T427:T437)</f>
        <v>3.6429999999999998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215" t="s">
        <v>89</v>
      </c>
      <c r="AT426" s="216" t="s">
        <v>75</v>
      </c>
      <c r="AU426" s="216" t="s">
        <v>84</v>
      </c>
      <c r="AY426" s="215" t="s">
        <v>150</v>
      </c>
      <c r="BK426" s="217">
        <f>SUM(BK427:BK437)</f>
        <v>0</v>
      </c>
    </row>
    <row r="427" s="2" customFormat="1" ht="24.15" customHeight="1">
      <c r="A427" s="38"/>
      <c r="B427" s="39"/>
      <c r="C427" s="220" t="s">
        <v>789</v>
      </c>
      <c r="D427" s="220" t="s">
        <v>152</v>
      </c>
      <c r="E427" s="221" t="s">
        <v>790</v>
      </c>
      <c r="F427" s="222" t="s">
        <v>791</v>
      </c>
      <c r="G427" s="223" t="s">
        <v>95</v>
      </c>
      <c r="H427" s="224">
        <v>176</v>
      </c>
      <c r="I427" s="225"/>
      <c r="J427" s="226">
        <f>ROUND(I427*H427,2)</f>
        <v>0</v>
      </c>
      <c r="K427" s="227"/>
      <c r="L427" s="44"/>
      <c r="M427" s="228" t="s">
        <v>1</v>
      </c>
      <c r="N427" s="229" t="s">
        <v>42</v>
      </c>
      <c r="O427" s="91"/>
      <c r="P427" s="230">
        <f>O427*H427</f>
        <v>0</v>
      </c>
      <c r="Q427" s="230">
        <v>0</v>
      </c>
      <c r="R427" s="230">
        <f>Q427*H427</f>
        <v>0</v>
      </c>
      <c r="S427" s="230">
        <v>0.0080000000000000002</v>
      </c>
      <c r="T427" s="231">
        <f>S427*H427</f>
        <v>1.4079999999999999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32" t="s">
        <v>231</v>
      </c>
      <c r="AT427" s="232" t="s">
        <v>152</v>
      </c>
      <c r="AU427" s="232" t="s">
        <v>89</v>
      </c>
      <c r="AY427" s="17" t="s">
        <v>150</v>
      </c>
      <c r="BE427" s="233">
        <f>IF(N427="základní",J427,0)</f>
        <v>0</v>
      </c>
      <c r="BF427" s="233">
        <f>IF(N427="snížená",J427,0)</f>
        <v>0</v>
      </c>
      <c r="BG427" s="233">
        <f>IF(N427="zákl. přenesená",J427,0)</f>
        <v>0</v>
      </c>
      <c r="BH427" s="233">
        <f>IF(N427="sníž. přenesená",J427,0)</f>
        <v>0</v>
      </c>
      <c r="BI427" s="233">
        <f>IF(N427="nulová",J427,0)</f>
        <v>0</v>
      </c>
      <c r="BJ427" s="17" t="s">
        <v>89</v>
      </c>
      <c r="BK427" s="233">
        <f>ROUND(I427*H427,2)</f>
        <v>0</v>
      </c>
      <c r="BL427" s="17" t="s">
        <v>231</v>
      </c>
      <c r="BM427" s="232" t="s">
        <v>792</v>
      </c>
    </row>
    <row r="428" s="13" customFormat="1">
      <c r="A428" s="13"/>
      <c r="B428" s="234"/>
      <c r="C428" s="235"/>
      <c r="D428" s="236" t="s">
        <v>157</v>
      </c>
      <c r="E428" s="237" t="s">
        <v>1</v>
      </c>
      <c r="F428" s="238" t="s">
        <v>793</v>
      </c>
      <c r="G428" s="235"/>
      <c r="H428" s="239">
        <v>176</v>
      </c>
      <c r="I428" s="240"/>
      <c r="J428" s="235"/>
      <c r="K428" s="235"/>
      <c r="L428" s="241"/>
      <c r="M428" s="242"/>
      <c r="N428" s="243"/>
      <c r="O428" s="243"/>
      <c r="P428" s="243"/>
      <c r="Q428" s="243"/>
      <c r="R428" s="243"/>
      <c r="S428" s="243"/>
      <c r="T428" s="24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5" t="s">
        <v>157</v>
      </c>
      <c r="AU428" s="245" t="s">
        <v>89</v>
      </c>
      <c r="AV428" s="13" t="s">
        <v>89</v>
      </c>
      <c r="AW428" s="13" t="s">
        <v>32</v>
      </c>
      <c r="AX428" s="13" t="s">
        <v>84</v>
      </c>
      <c r="AY428" s="245" t="s">
        <v>150</v>
      </c>
    </row>
    <row r="429" s="2" customFormat="1" ht="16.5" customHeight="1">
      <c r="A429" s="38"/>
      <c r="B429" s="39"/>
      <c r="C429" s="220" t="s">
        <v>794</v>
      </c>
      <c r="D429" s="220" t="s">
        <v>152</v>
      </c>
      <c r="E429" s="221" t="s">
        <v>795</v>
      </c>
      <c r="F429" s="222" t="s">
        <v>796</v>
      </c>
      <c r="G429" s="223" t="s">
        <v>100</v>
      </c>
      <c r="H429" s="224">
        <v>149</v>
      </c>
      <c r="I429" s="225"/>
      <c r="J429" s="226">
        <f>ROUND(I429*H429,2)</f>
        <v>0</v>
      </c>
      <c r="K429" s="227"/>
      <c r="L429" s="44"/>
      <c r="M429" s="228" t="s">
        <v>1</v>
      </c>
      <c r="N429" s="229" t="s">
        <v>42</v>
      </c>
      <c r="O429" s="91"/>
      <c r="P429" s="230">
        <f>O429*H429</f>
        <v>0</v>
      </c>
      <c r="Q429" s="230">
        <v>0</v>
      </c>
      <c r="R429" s="230">
        <f>Q429*H429</f>
        <v>0</v>
      </c>
      <c r="S429" s="230">
        <v>0.014999999999999999</v>
      </c>
      <c r="T429" s="231">
        <f>S429*H429</f>
        <v>2.2349999999999999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32" t="s">
        <v>231</v>
      </c>
      <c r="AT429" s="232" t="s">
        <v>152</v>
      </c>
      <c r="AU429" s="232" t="s">
        <v>89</v>
      </c>
      <c r="AY429" s="17" t="s">
        <v>150</v>
      </c>
      <c r="BE429" s="233">
        <f>IF(N429="základní",J429,0)</f>
        <v>0</v>
      </c>
      <c r="BF429" s="233">
        <f>IF(N429="snížená",J429,0)</f>
        <v>0</v>
      </c>
      <c r="BG429" s="233">
        <f>IF(N429="zákl. přenesená",J429,0)</f>
        <v>0</v>
      </c>
      <c r="BH429" s="233">
        <f>IF(N429="sníž. přenesená",J429,0)</f>
        <v>0</v>
      </c>
      <c r="BI429" s="233">
        <f>IF(N429="nulová",J429,0)</f>
        <v>0</v>
      </c>
      <c r="BJ429" s="17" t="s">
        <v>89</v>
      </c>
      <c r="BK429" s="233">
        <f>ROUND(I429*H429,2)</f>
        <v>0</v>
      </c>
      <c r="BL429" s="17" t="s">
        <v>231</v>
      </c>
      <c r="BM429" s="232" t="s">
        <v>797</v>
      </c>
    </row>
    <row r="430" s="13" customFormat="1">
      <c r="A430" s="13"/>
      <c r="B430" s="234"/>
      <c r="C430" s="235"/>
      <c r="D430" s="236" t="s">
        <v>157</v>
      </c>
      <c r="E430" s="237" t="s">
        <v>1</v>
      </c>
      <c r="F430" s="238" t="s">
        <v>798</v>
      </c>
      <c r="G430" s="235"/>
      <c r="H430" s="239">
        <v>144</v>
      </c>
      <c r="I430" s="240"/>
      <c r="J430" s="235"/>
      <c r="K430" s="235"/>
      <c r="L430" s="241"/>
      <c r="M430" s="242"/>
      <c r="N430" s="243"/>
      <c r="O430" s="243"/>
      <c r="P430" s="243"/>
      <c r="Q430" s="243"/>
      <c r="R430" s="243"/>
      <c r="S430" s="243"/>
      <c r="T430" s="24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5" t="s">
        <v>157</v>
      </c>
      <c r="AU430" s="245" t="s">
        <v>89</v>
      </c>
      <c r="AV430" s="13" t="s">
        <v>89</v>
      </c>
      <c r="AW430" s="13" t="s">
        <v>32</v>
      </c>
      <c r="AX430" s="13" t="s">
        <v>76</v>
      </c>
      <c r="AY430" s="245" t="s">
        <v>150</v>
      </c>
    </row>
    <row r="431" s="13" customFormat="1">
      <c r="A431" s="13"/>
      <c r="B431" s="234"/>
      <c r="C431" s="235"/>
      <c r="D431" s="236" t="s">
        <v>157</v>
      </c>
      <c r="E431" s="237" t="s">
        <v>1</v>
      </c>
      <c r="F431" s="238" t="s">
        <v>799</v>
      </c>
      <c r="G431" s="235"/>
      <c r="H431" s="239">
        <v>5</v>
      </c>
      <c r="I431" s="240"/>
      <c r="J431" s="235"/>
      <c r="K431" s="235"/>
      <c r="L431" s="241"/>
      <c r="M431" s="242"/>
      <c r="N431" s="243"/>
      <c r="O431" s="243"/>
      <c r="P431" s="243"/>
      <c r="Q431" s="243"/>
      <c r="R431" s="243"/>
      <c r="S431" s="243"/>
      <c r="T431" s="24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5" t="s">
        <v>157</v>
      </c>
      <c r="AU431" s="245" t="s">
        <v>89</v>
      </c>
      <c r="AV431" s="13" t="s">
        <v>89</v>
      </c>
      <c r="AW431" s="13" t="s">
        <v>32</v>
      </c>
      <c r="AX431" s="13" t="s">
        <v>76</v>
      </c>
      <c r="AY431" s="245" t="s">
        <v>150</v>
      </c>
    </row>
    <row r="432" s="14" customFormat="1">
      <c r="A432" s="14"/>
      <c r="B432" s="246"/>
      <c r="C432" s="247"/>
      <c r="D432" s="236" t="s">
        <v>157</v>
      </c>
      <c r="E432" s="248" t="s">
        <v>1</v>
      </c>
      <c r="F432" s="249" t="s">
        <v>164</v>
      </c>
      <c r="G432" s="247"/>
      <c r="H432" s="250">
        <v>149</v>
      </c>
      <c r="I432" s="251"/>
      <c r="J432" s="247"/>
      <c r="K432" s="247"/>
      <c r="L432" s="252"/>
      <c r="M432" s="253"/>
      <c r="N432" s="254"/>
      <c r="O432" s="254"/>
      <c r="P432" s="254"/>
      <c r="Q432" s="254"/>
      <c r="R432" s="254"/>
      <c r="S432" s="254"/>
      <c r="T432" s="25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6" t="s">
        <v>157</v>
      </c>
      <c r="AU432" s="256" t="s">
        <v>89</v>
      </c>
      <c r="AV432" s="14" t="s">
        <v>155</v>
      </c>
      <c r="AW432" s="14" t="s">
        <v>32</v>
      </c>
      <c r="AX432" s="14" t="s">
        <v>84</v>
      </c>
      <c r="AY432" s="256" t="s">
        <v>150</v>
      </c>
    </row>
    <row r="433" s="2" customFormat="1" ht="24.15" customHeight="1">
      <c r="A433" s="38"/>
      <c r="B433" s="39"/>
      <c r="C433" s="220" t="s">
        <v>800</v>
      </c>
      <c r="D433" s="220" t="s">
        <v>152</v>
      </c>
      <c r="E433" s="221" t="s">
        <v>801</v>
      </c>
      <c r="F433" s="222" t="s">
        <v>802</v>
      </c>
      <c r="G433" s="223" t="s">
        <v>100</v>
      </c>
      <c r="H433" s="224">
        <v>5</v>
      </c>
      <c r="I433" s="225"/>
      <c r="J433" s="226">
        <f>ROUND(I433*H433,2)</f>
        <v>0</v>
      </c>
      <c r="K433" s="227"/>
      <c r="L433" s="44"/>
      <c r="M433" s="228" t="s">
        <v>1</v>
      </c>
      <c r="N433" s="229" t="s">
        <v>42</v>
      </c>
      <c r="O433" s="91"/>
      <c r="P433" s="230">
        <f>O433*H433</f>
        <v>0</v>
      </c>
      <c r="Q433" s="230">
        <v>0.019460000000000002</v>
      </c>
      <c r="R433" s="230">
        <f>Q433*H433</f>
        <v>0.097300000000000011</v>
      </c>
      <c r="S433" s="230">
        <v>0</v>
      </c>
      <c r="T433" s="231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232" t="s">
        <v>231</v>
      </c>
      <c r="AT433" s="232" t="s">
        <v>152</v>
      </c>
      <c r="AU433" s="232" t="s">
        <v>89</v>
      </c>
      <c r="AY433" s="17" t="s">
        <v>150</v>
      </c>
      <c r="BE433" s="233">
        <f>IF(N433="základní",J433,0)</f>
        <v>0</v>
      </c>
      <c r="BF433" s="233">
        <f>IF(N433="snížená",J433,0)</f>
        <v>0</v>
      </c>
      <c r="BG433" s="233">
        <f>IF(N433="zákl. přenesená",J433,0)</f>
        <v>0</v>
      </c>
      <c r="BH433" s="233">
        <f>IF(N433="sníž. přenesená",J433,0)</f>
        <v>0</v>
      </c>
      <c r="BI433" s="233">
        <f>IF(N433="nulová",J433,0)</f>
        <v>0</v>
      </c>
      <c r="BJ433" s="17" t="s">
        <v>89</v>
      </c>
      <c r="BK433" s="233">
        <f>ROUND(I433*H433,2)</f>
        <v>0</v>
      </c>
      <c r="BL433" s="17" t="s">
        <v>231</v>
      </c>
      <c r="BM433" s="232" t="s">
        <v>803</v>
      </c>
    </row>
    <row r="434" s="13" customFormat="1">
      <c r="A434" s="13"/>
      <c r="B434" s="234"/>
      <c r="C434" s="235"/>
      <c r="D434" s="236" t="s">
        <v>157</v>
      </c>
      <c r="E434" s="237" t="s">
        <v>1</v>
      </c>
      <c r="F434" s="238" t="s">
        <v>804</v>
      </c>
      <c r="G434" s="235"/>
      <c r="H434" s="239">
        <v>5</v>
      </c>
      <c r="I434" s="240"/>
      <c r="J434" s="235"/>
      <c r="K434" s="235"/>
      <c r="L434" s="241"/>
      <c r="M434" s="242"/>
      <c r="N434" s="243"/>
      <c r="O434" s="243"/>
      <c r="P434" s="243"/>
      <c r="Q434" s="243"/>
      <c r="R434" s="243"/>
      <c r="S434" s="243"/>
      <c r="T434" s="24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5" t="s">
        <v>157</v>
      </c>
      <c r="AU434" s="245" t="s">
        <v>89</v>
      </c>
      <c r="AV434" s="13" t="s">
        <v>89</v>
      </c>
      <c r="AW434" s="13" t="s">
        <v>32</v>
      </c>
      <c r="AX434" s="13" t="s">
        <v>84</v>
      </c>
      <c r="AY434" s="245" t="s">
        <v>150</v>
      </c>
    </row>
    <row r="435" s="2" customFormat="1" ht="24.15" customHeight="1">
      <c r="A435" s="38"/>
      <c r="B435" s="39"/>
      <c r="C435" s="220" t="s">
        <v>805</v>
      </c>
      <c r="D435" s="220" t="s">
        <v>152</v>
      </c>
      <c r="E435" s="221" t="s">
        <v>806</v>
      </c>
      <c r="F435" s="222" t="s">
        <v>807</v>
      </c>
      <c r="G435" s="223" t="s">
        <v>100</v>
      </c>
      <c r="H435" s="224">
        <v>64.567999999999998</v>
      </c>
      <c r="I435" s="225"/>
      <c r="J435" s="226">
        <f>ROUND(I435*H435,2)</f>
        <v>0</v>
      </c>
      <c r="K435" s="227"/>
      <c r="L435" s="44"/>
      <c r="M435" s="228" t="s">
        <v>1</v>
      </c>
      <c r="N435" s="229" t="s">
        <v>42</v>
      </c>
      <c r="O435" s="91"/>
      <c r="P435" s="230">
        <f>O435*H435</f>
        <v>0</v>
      </c>
      <c r="Q435" s="230">
        <v>0.01396</v>
      </c>
      <c r="R435" s="230">
        <f>Q435*H435</f>
        <v>0.90136927999999994</v>
      </c>
      <c r="S435" s="230">
        <v>0</v>
      </c>
      <c r="T435" s="231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32" t="s">
        <v>231</v>
      </c>
      <c r="AT435" s="232" t="s">
        <v>152</v>
      </c>
      <c r="AU435" s="232" t="s">
        <v>89</v>
      </c>
      <c r="AY435" s="17" t="s">
        <v>150</v>
      </c>
      <c r="BE435" s="233">
        <f>IF(N435="základní",J435,0)</f>
        <v>0</v>
      </c>
      <c r="BF435" s="233">
        <f>IF(N435="snížená",J435,0)</f>
        <v>0</v>
      </c>
      <c r="BG435" s="233">
        <f>IF(N435="zákl. přenesená",J435,0)</f>
        <v>0</v>
      </c>
      <c r="BH435" s="233">
        <f>IF(N435="sníž. přenesená",J435,0)</f>
        <v>0</v>
      </c>
      <c r="BI435" s="233">
        <f>IF(N435="nulová",J435,0)</f>
        <v>0</v>
      </c>
      <c r="BJ435" s="17" t="s">
        <v>89</v>
      </c>
      <c r="BK435" s="233">
        <f>ROUND(I435*H435,2)</f>
        <v>0</v>
      </c>
      <c r="BL435" s="17" t="s">
        <v>231</v>
      </c>
      <c r="BM435" s="232" t="s">
        <v>808</v>
      </c>
    </row>
    <row r="436" s="13" customFormat="1">
      <c r="A436" s="13"/>
      <c r="B436" s="234"/>
      <c r="C436" s="235"/>
      <c r="D436" s="236" t="s">
        <v>157</v>
      </c>
      <c r="E436" s="237" t="s">
        <v>1</v>
      </c>
      <c r="F436" s="238" t="s">
        <v>809</v>
      </c>
      <c r="G436" s="235"/>
      <c r="H436" s="239">
        <v>64.567999999999998</v>
      </c>
      <c r="I436" s="240"/>
      <c r="J436" s="235"/>
      <c r="K436" s="235"/>
      <c r="L436" s="241"/>
      <c r="M436" s="242"/>
      <c r="N436" s="243"/>
      <c r="O436" s="243"/>
      <c r="P436" s="243"/>
      <c r="Q436" s="243"/>
      <c r="R436" s="243"/>
      <c r="S436" s="243"/>
      <c r="T436" s="24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5" t="s">
        <v>157</v>
      </c>
      <c r="AU436" s="245" t="s">
        <v>89</v>
      </c>
      <c r="AV436" s="13" t="s">
        <v>89</v>
      </c>
      <c r="AW436" s="13" t="s">
        <v>32</v>
      </c>
      <c r="AX436" s="13" t="s">
        <v>84</v>
      </c>
      <c r="AY436" s="245" t="s">
        <v>150</v>
      </c>
    </row>
    <row r="437" s="2" customFormat="1" ht="24.15" customHeight="1">
      <c r="A437" s="38"/>
      <c r="B437" s="39"/>
      <c r="C437" s="220" t="s">
        <v>810</v>
      </c>
      <c r="D437" s="220" t="s">
        <v>152</v>
      </c>
      <c r="E437" s="221" t="s">
        <v>811</v>
      </c>
      <c r="F437" s="222" t="s">
        <v>812</v>
      </c>
      <c r="G437" s="223" t="s">
        <v>550</v>
      </c>
      <c r="H437" s="278"/>
      <c r="I437" s="225"/>
      <c r="J437" s="226">
        <f>ROUND(I437*H437,2)</f>
        <v>0</v>
      </c>
      <c r="K437" s="227"/>
      <c r="L437" s="44"/>
      <c r="M437" s="228" t="s">
        <v>1</v>
      </c>
      <c r="N437" s="229" t="s">
        <v>42</v>
      </c>
      <c r="O437" s="91"/>
      <c r="P437" s="230">
        <f>O437*H437</f>
        <v>0</v>
      </c>
      <c r="Q437" s="230">
        <v>0</v>
      </c>
      <c r="R437" s="230">
        <f>Q437*H437</f>
        <v>0</v>
      </c>
      <c r="S437" s="230">
        <v>0</v>
      </c>
      <c r="T437" s="231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2" t="s">
        <v>231</v>
      </c>
      <c r="AT437" s="232" t="s">
        <v>152</v>
      </c>
      <c r="AU437" s="232" t="s">
        <v>89</v>
      </c>
      <c r="AY437" s="17" t="s">
        <v>150</v>
      </c>
      <c r="BE437" s="233">
        <f>IF(N437="základní",J437,0)</f>
        <v>0</v>
      </c>
      <c r="BF437" s="233">
        <f>IF(N437="snížená",J437,0)</f>
        <v>0</v>
      </c>
      <c r="BG437" s="233">
        <f>IF(N437="zákl. přenesená",J437,0)</f>
        <v>0</v>
      </c>
      <c r="BH437" s="233">
        <f>IF(N437="sníž. přenesená",J437,0)</f>
        <v>0</v>
      </c>
      <c r="BI437" s="233">
        <f>IF(N437="nulová",J437,0)</f>
        <v>0</v>
      </c>
      <c r="BJ437" s="17" t="s">
        <v>89</v>
      </c>
      <c r="BK437" s="233">
        <f>ROUND(I437*H437,2)</f>
        <v>0</v>
      </c>
      <c r="BL437" s="17" t="s">
        <v>231</v>
      </c>
      <c r="BM437" s="232" t="s">
        <v>813</v>
      </c>
    </row>
    <row r="438" s="12" customFormat="1" ht="22.8" customHeight="1">
      <c r="A438" s="12"/>
      <c r="B438" s="204"/>
      <c r="C438" s="205"/>
      <c r="D438" s="206" t="s">
        <v>75</v>
      </c>
      <c r="E438" s="218" t="s">
        <v>814</v>
      </c>
      <c r="F438" s="218" t="s">
        <v>815</v>
      </c>
      <c r="G438" s="205"/>
      <c r="H438" s="205"/>
      <c r="I438" s="208"/>
      <c r="J438" s="219">
        <f>BK438</f>
        <v>0</v>
      </c>
      <c r="K438" s="205"/>
      <c r="L438" s="210"/>
      <c r="M438" s="211"/>
      <c r="N438" s="212"/>
      <c r="O438" s="212"/>
      <c r="P438" s="213">
        <f>SUM(P439:P458)</f>
        <v>0</v>
      </c>
      <c r="Q438" s="212"/>
      <c r="R438" s="213">
        <f>SUM(R439:R458)</f>
        <v>0.28522499999999995</v>
      </c>
      <c r="S438" s="212"/>
      <c r="T438" s="214">
        <f>SUM(T439:T458)</f>
        <v>0.30156260000000001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215" t="s">
        <v>89</v>
      </c>
      <c r="AT438" s="216" t="s">
        <v>75</v>
      </c>
      <c r="AU438" s="216" t="s">
        <v>84</v>
      </c>
      <c r="AY438" s="215" t="s">
        <v>150</v>
      </c>
      <c r="BK438" s="217">
        <f>SUM(BK439:BK458)</f>
        <v>0</v>
      </c>
    </row>
    <row r="439" s="2" customFormat="1" ht="16.5" customHeight="1">
      <c r="A439" s="38"/>
      <c r="B439" s="39"/>
      <c r="C439" s="220" t="s">
        <v>816</v>
      </c>
      <c r="D439" s="220" t="s">
        <v>152</v>
      </c>
      <c r="E439" s="221" t="s">
        <v>817</v>
      </c>
      <c r="F439" s="222" t="s">
        <v>818</v>
      </c>
      <c r="G439" s="223" t="s">
        <v>359</v>
      </c>
      <c r="H439" s="224">
        <v>1</v>
      </c>
      <c r="I439" s="225"/>
      <c r="J439" s="226">
        <f>ROUND(I439*H439,2)</f>
        <v>0</v>
      </c>
      <c r="K439" s="227"/>
      <c r="L439" s="44"/>
      <c r="M439" s="228" t="s">
        <v>1</v>
      </c>
      <c r="N439" s="229" t="s">
        <v>42</v>
      </c>
      <c r="O439" s="91"/>
      <c r="P439" s="230">
        <f>O439*H439</f>
        <v>0</v>
      </c>
      <c r="Q439" s="230">
        <v>0</v>
      </c>
      <c r="R439" s="230">
        <f>Q439*H439</f>
        <v>0</v>
      </c>
      <c r="S439" s="230">
        <v>0.0090600000000000003</v>
      </c>
      <c r="T439" s="231">
        <f>S439*H439</f>
        <v>0.0090600000000000003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32" t="s">
        <v>231</v>
      </c>
      <c r="AT439" s="232" t="s">
        <v>152</v>
      </c>
      <c r="AU439" s="232" t="s">
        <v>89</v>
      </c>
      <c r="AY439" s="17" t="s">
        <v>150</v>
      </c>
      <c r="BE439" s="233">
        <f>IF(N439="základní",J439,0)</f>
        <v>0</v>
      </c>
      <c r="BF439" s="233">
        <f>IF(N439="snížená",J439,0)</f>
        <v>0</v>
      </c>
      <c r="BG439" s="233">
        <f>IF(N439="zákl. přenesená",J439,0)</f>
        <v>0</v>
      </c>
      <c r="BH439" s="233">
        <f>IF(N439="sníž. přenesená",J439,0)</f>
        <v>0</v>
      </c>
      <c r="BI439" s="233">
        <f>IF(N439="nulová",J439,0)</f>
        <v>0</v>
      </c>
      <c r="BJ439" s="17" t="s">
        <v>89</v>
      </c>
      <c r="BK439" s="233">
        <f>ROUND(I439*H439,2)</f>
        <v>0</v>
      </c>
      <c r="BL439" s="17" t="s">
        <v>231</v>
      </c>
      <c r="BM439" s="232" t="s">
        <v>819</v>
      </c>
    </row>
    <row r="440" s="2" customFormat="1" ht="24.15" customHeight="1">
      <c r="A440" s="38"/>
      <c r="B440" s="39"/>
      <c r="C440" s="220" t="s">
        <v>820</v>
      </c>
      <c r="D440" s="220" t="s">
        <v>152</v>
      </c>
      <c r="E440" s="221" t="s">
        <v>821</v>
      </c>
      <c r="F440" s="222" t="s">
        <v>822</v>
      </c>
      <c r="G440" s="223" t="s">
        <v>95</v>
      </c>
      <c r="H440" s="224">
        <v>55.859999999999999</v>
      </c>
      <c r="I440" s="225"/>
      <c r="J440" s="226">
        <f>ROUND(I440*H440,2)</f>
        <v>0</v>
      </c>
      <c r="K440" s="227"/>
      <c r="L440" s="44"/>
      <c r="M440" s="228" t="s">
        <v>1</v>
      </c>
      <c r="N440" s="229" t="s">
        <v>42</v>
      </c>
      <c r="O440" s="91"/>
      <c r="P440" s="230">
        <f>O440*H440</f>
        <v>0</v>
      </c>
      <c r="Q440" s="230">
        <v>0</v>
      </c>
      <c r="R440" s="230">
        <f>Q440*H440</f>
        <v>0</v>
      </c>
      <c r="S440" s="230">
        <v>0.00191</v>
      </c>
      <c r="T440" s="231">
        <f>S440*H440</f>
        <v>0.1066926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32" t="s">
        <v>231</v>
      </c>
      <c r="AT440" s="232" t="s">
        <v>152</v>
      </c>
      <c r="AU440" s="232" t="s">
        <v>89</v>
      </c>
      <c r="AY440" s="17" t="s">
        <v>150</v>
      </c>
      <c r="BE440" s="233">
        <f>IF(N440="základní",J440,0)</f>
        <v>0</v>
      </c>
      <c r="BF440" s="233">
        <f>IF(N440="snížená",J440,0)</f>
        <v>0</v>
      </c>
      <c r="BG440" s="233">
        <f>IF(N440="zákl. přenesená",J440,0)</f>
        <v>0</v>
      </c>
      <c r="BH440" s="233">
        <f>IF(N440="sníž. přenesená",J440,0)</f>
        <v>0</v>
      </c>
      <c r="BI440" s="233">
        <f>IF(N440="nulová",J440,0)</f>
        <v>0</v>
      </c>
      <c r="BJ440" s="17" t="s">
        <v>89</v>
      </c>
      <c r="BK440" s="233">
        <f>ROUND(I440*H440,2)</f>
        <v>0</v>
      </c>
      <c r="BL440" s="17" t="s">
        <v>231</v>
      </c>
      <c r="BM440" s="232" t="s">
        <v>823</v>
      </c>
    </row>
    <row r="441" s="13" customFormat="1">
      <c r="A441" s="13"/>
      <c r="B441" s="234"/>
      <c r="C441" s="235"/>
      <c r="D441" s="236" t="s">
        <v>157</v>
      </c>
      <c r="E441" s="237" t="s">
        <v>1</v>
      </c>
      <c r="F441" s="238" t="s">
        <v>824</v>
      </c>
      <c r="G441" s="235"/>
      <c r="H441" s="239">
        <v>55.859999999999999</v>
      </c>
      <c r="I441" s="240"/>
      <c r="J441" s="235"/>
      <c r="K441" s="235"/>
      <c r="L441" s="241"/>
      <c r="M441" s="242"/>
      <c r="N441" s="243"/>
      <c r="O441" s="243"/>
      <c r="P441" s="243"/>
      <c r="Q441" s="243"/>
      <c r="R441" s="243"/>
      <c r="S441" s="243"/>
      <c r="T441" s="24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5" t="s">
        <v>157</v>
      </c>
      <c r="AU441" s="245" t="s">
        <v>89</v>
      </c>
      <c r="AV441" s="13" t="s">
        <v>89</v>
      </c>
      <c r="AW441" s="13" t="s">
        <v>32</v>
      </c>
      <c r="AX441" s="13" t="s">
        <v>84</v>
      </c>
      <c r="AY441" s="245" t="s">
        <v>150</v>
      </c>
    </row>
    <row r="442" s="2" customFormat="1" ht="16.5" customHeight="1">
      <c r="A442" s="38"/>
      <c r="B442" s="39"/>
      <c r="C442" s="220" t="s">
        <v>825</v>
      </c>
      <c r="D442" s="220" t="s">
        <v>152</v>
      </c>
      <c r="E442" s="221" t="s">
        <v>826</v>
      </c>
      <c r="F442" s="222" t="s">
        <v>827</v>
      </c>
      <c r="G442" s="223" t="s">
        <v>95</v>
      </c>
      <c r="H442" s="224">
        <v>57</v>
      </c>
      <c r="I442" s="225"/>
      <c r="J442" s="226">
        <f>ROUND(I442*H442,2)</f>
        <v>0</v>
      </c>
      <c r="K442" s="227"/>
      <c r="L442" s="44"/>
      <c r="M442" s="228" t="s">
        <v>1</v>
      </c>
      <c r="N442" s="229" t="s">
        <v>42</v>
      </c>
      <c r="O442" s="91"/>
      <c r="P442" s="230">
        <f>O442*H442</f>
        <v>0</v>
      </c>
      <c r="Q442" s="230">
        <v>0</v>
      </c>
      <c r="R442" s="230">
        <f>Q442*H442</f>
        <v>0</v>
      </c>
      <c r="S442" s="230">
        <v>0.00167</v>
      </c>
      <c r="T442" s="231">
        <f>S442*H442</f>
        <v>0.095189999999999997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2" t="s">
        <v>231</v>
      </c>
      <c r="AT442" s="232" t="s">
        <v>152</v>
      </c>
      <c r="AU442" s="232" t="s">
        <v>89</v>
      </c>
      <c r="AY442" s="17" t="s">
        <v>150</v>
      </c>
      <c r="BE442" s="233">
        <f>IF(N442="základní",J442,0)</f>
        <v>0</v>
      </c>
      <c r="BF442" s="233">
        <f>IF(N442="snížená",J442,0)</f>
        <v>0</v>
      </c>
      <c r="BG442" s="233">
        <f>IF(N442="zákl. přenesená",J442,0)</f>
        <v>0</v>
      </c>
      <c r="BH442" s="233">
        <f>IF(N442="sníž. přenesená",J442,0)</f>
        <v>0</v>
      </c>
      <c r="BI442" s="233">
        <f>IF(N442="nulová",J442,0)</f>
        <v>0</v>
      </c>
      <c r="BJ442" s="17" t="s">
        <v>89</v>
      </c>
      <c r="BK442" s="233">
        <f>ROUND(I442*H442,2)</f>
        <v>0</v>
      </c>
      <c r="BL442" s="17" t="s">
        <v>231</v>
      </c>
      <c r="BM442" s="232" t="s">
        <v>828</v>
      </c>
    </row>
    <row r="443" s="13" customFormat="1">
      <c r="A443" s="13"/>
      <c r="B443" s="234"/>
      <c r="C443" s="235"/>
      <c r="D443" s="236" t="s">
        <v>157</v>
      </c>
      <c r="E443" s="237" t="s">
        <v>1</v>
      </c>
      <c r="F443" s="238" t="s">
        <v>829</v>
      </c>
      <c r="G443" s="235"/>
      <c r="H443" s="239">
        <v>57</v>
      </c>
      <c r="I443" s="240"/>
      <c r="J443" s="235"/>
      <c r="K443" s="235"/>
      <c r="L443" s="241"/>
      <c r="M443" s="242"/>
      <c r="N443" s="243"/>
      <c r="O443" s="243"/>
      <c r="P443" s="243"/>
      <c r="Q443" s="243"/>
      <c r="R443" s="243"/>
      <c r="S443" s="243"/>
      <c r="T443" s="24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5" t="s">
        <v>157</v>
      </c>
      <c r="AU443" s="245" t="s">
        <v>89</v>
      </c>
      <c r="AV443" s="13" t="s">
        <v>89</v>
      </c>
      <c r="AW443" s="13" t="s">
        <v>32</v>
      </c>
      <c r="AX443" s="13" t="s">
        <v>84</v>
      </c>
      <c r="AY443" s="245" t="s">
        <v>150</v>
      </c>
    </row>
    <row r="444" s="2" customFormat="1" ht="16.5" customHeight="1">
      <c r="A444" s="38"/>
      <c r="B444" s="39"/>
      <c r="C444" s="220" t="s">
        <v>830</v>
      </c>
      <c r="D444" s="220" t="s">
        <v>152</v>
      </c>
      <c r="E444" s="221" t="s">
        <v>831</v>
      </c>
      <c r="F444" s="222" t="s">
        <v>832</v>
      </c>
      <c r="G444" s="223" t="s">
        <v>95</v>
      </c>
      <c r="H444" s="224">
        <v>23</v>
      </c>
      <c r="I444" s="225"/>
      <c r="J444" s="226">
        <f>ROUND(I444*H444,2)</f>
        <v>0</v>
      </c>
      <c r="K444" s="227"/>
      <c r="L444" s="44"/>
      <c r="M444" s="228" t="s">
        <v>1</v>
      </c>
      <c r="N444" s="229" t="s">
        <v>42</v>
      </c>
      <c r="O444" s="91"/>
      <c r="P444" s="230">
        <f>O444*H444</f>
        <v>0</v>
      </c>
      <c r="Q444" s="230">
        <v>0</v>
      </c>
      <c r="R444" s="230">
        <f>Q444*H444</f>
        <v>0</v>
      </c>
      <c r="S444" s="230">
        <v>0.0039399999999999999</v>
      </c>
      <c r="T444" s="231">
        <f>S444*H444</f>
        <v>0.090619999999999992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232" t="s">
        <v>231</v>
      </c>
      <c r="AT444" s="232" t="s">
        <v>152</v>
      </c>
      <c r="AU444" s="232" t="s">
        <v>89</v>
      </c>
      <c r="AY444" s="17" t="s">
        <v>150</v>
      </c>
      <c r="BE444" s="233">
        <f>IF(N444="základní",J444,0)</f>
        <v>0</v>
      </c>
      <c r="BF444" s="233">
        <f>IF(N444="snížená",J444,0)</f>
        <v>0</v>
      </c>
      <c r="BG444" s="233">
        <f>IF(N444="zákl. přenesená",J444,0)</f>
        <v>0</v>
      </c>
      <c r="BH444" s="233">
        <f>IF(N444="sníž. přenesená",J444,0)</f>
        <v>0</v>
      </c>
      <c r="BI444" s="233">
        <f>IF(N444="nulová",J444,0)</f>
        <v>0</v>
      </c>
      <c r="BJ444" s="17" t="s">
        <v>89</v>
      </c>
      <c r="BK444" s="233">
        <f>ROUND(I444*H444,2)</f>
        <v>0</v>
      </c>
      <c r="BL444" s="17" t="s">
        <v>231</v>
      </c>
      <c r="BM444" s="232" t="s">
        <v>833</v>
      </c>
    </row>
    <row r="445" s="13" customFormat="1">
      <c r="A445" s="13"/>
      <c r="B445" s="234"/>
      <c r="C445" s="235"/>
      <c r="D445" s="236" t="s">
        <v>157</v>
      </c>
      <c r="E445" s="237" t="s">
        <v>1</v>
      </c>
      <c r="F445" s="238" t="s">
        <v>834</v>
      </c>
      <c r="G445" s="235"/>
      <c r="H445" s="239">
        <v>23</v>
      </c>
      <c r="I445" s="240"/>
      <c r="J445" s="235"/>
      <c r="K445" s="235"/>
      <c r="L445" s="241"/>
      <c r="M445" s="242"/>
      <c r="N445" s="243"/>
      <c r="O445" s="243"/>
      <c r="P445" s="243"/>
      <c r="Q445" s="243"/>
      <c r="R445" s="243"/>
      <c r="S445" s="243"/>
      <c r="T445" s="24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5" t="s">
        <v>157</v>
      </c>
      <c r="AU445" s="245" t="s">
        <v>89</v>
      </c>
      <c r="AV445" s="13" t="s">
        <v>89</v>
      </c>
      <c r="AW445" s="13" t="s">
        <v>32</v>
      </c>
      <c r="AX445" s="13" t="s">
        <v>84</v>
      </c>
      <c r="AY445" s="245" t="s">
        <v>150</v>
      </c>
    </row>
    <row r="446" s="2" customFormat="1" ht="16.5" customHeight="1">
      <c r="A446" s="38"/>
      <c r="B446" s="39"/>
      <c r="C446" s="220" t="s">
        <v>835</v>
      </c>
      <c r="D446" s="220" t="s">
        <v>152</v>
      </c>
      <c r="E446" s="221" t="s">
        <v>836</v>
      </c>
      <c r="F446" s="222" t="s">
        <v>837</v>
      </c>
      <c r="G446" s="223" t="s">
        <v>359</v>
      </c>
      <c r="H446" s="224">
        <v>1</v>
      </c>
      <c r="I446" s="225"/>
      <c r="J446" s="226">
        <f>ROUND(I446*H446,2)</f>
        <v>0</v>
      </c>
      <c r="K446" s="227"/>
      <c r="L446" s="44"/>
      <c r="M446" s="228" t="s">
        <v>1</v>
      </c>
      <c r="N446" s="229" t="s">
        <v>42</v>
      </c>
      <c r="O446" s="91"/>
      <c r="P446" s="230">
        <f>O446*H446</f>
        <v>0</v>
      </c>
      <c r="Q446" s="230">
        <v>0</v>
      </c>
      <c r="R446" s="230">
        <f>Q446*H446</f>
        <v>0</v>
      </c>
      <c r="S446" s="230">
        <v>0</v>
      </c>
      <c r="T446" s="231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32" t="s">
        <v>231</v>
      </c>
      <c r="AT446" s="232" t="s">
        <v>152</v>
      </c>
      <c r="AU446" s="232" t="s">
        <v>89</v>
      </c>
      <c r="AY446" s="17" t="s">
        <v>150</v>
      </c>
      <c r="BE446" s="233">
        <f>IF(N446="základní",J446,0)</f>
        <v>0</v>
      </c>
      <c r="BF446" s="233">
        <f>IF(N446="snížená",J446,0)</f>
        <v>0</v>
      </c>
      <c r="BG446" s="233">
        <f>IF(N446="zákl. přenesená",J446,0)</f>
        <v>0</v>
      </c>
      <c r="BH446" s="233">
        <f>IF(N446="sníž. přenesená",J446,0)</f>
        <v>0</v>
      </c>
      <c r="BI446" s="233">
        <f>IF(N446="nulová",J446,0)</f>
        <v>0</v>
      </c>
      <c r="BJ446" s="17" t="s">
        <v>89</v>
      </c>
      <c r="BK446" s="233">
        <f>ROUND(I446*H446,2)</f>
        <v>0</v>
      </c>
      <c r="BL446" s="17" t="s">
        <v>231</v>
      </c>
      <c r="BM446" s="232" t="s">
        <v>838</v>
      </c>
    </row>
    <row r="447" s="2" customFormat="1" ht="37.8" customHeight="1">
      <c r="A447" s="38"/>
      <c r="B447" s="39"/>
      <c r="C447" s="257" t="s">
        <v>839</v>
      </c>
      <c r="D447" s="257" t="s">
        <v>224</v>
      </c>
      <c r="E447" s="258" t="s">
        <v>840</v>
      </c>
      <c r="F447" s="259" t="s">
        <v>841</v>
      </c>
      <c r="G447" s="260" t="s">
        <v>359</v>
      </c>
      <c r="H447" s="261">
        <v>1</v>
      </c>
      <c r="I447" s="262"/>
      <c r="J447" s="263">
        <f>ROUND(I447*H447,2)</f>
        <v>0</v>
      </c>
      <c r="K447" s="264"/>
      <c r="L447" s="265"/>
      <c r="M447" s="266" t="s">
        <v>1</v>
      </c>
      <c r="N447" s="267" t="s">
        <v>42</v>
      </c>
      <c r="O447" s="91"/>
      <c r="P447" s="230">
        <f>O447*H447</f>
        <v>0</v>
      </c>
      <c r="Q447" s="230">
        <v>0.016500000000000001</v>
      </c>
      <c r="R447" s="230">
        <f>Q447*H447</f>
        <v>0.016500000000000001</v>
      </c>
      <c r="S447" s="230">
        <v>0</v>
      </c>
      <c r="T447" s="231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32" t="s">
        <v>320</v>
      </c>
      <c r="AT447" s="232" t="s">
        <v>224</v>
      </c>
      <c r="AU447" s="232" t="s">
        <v>89</v>
      </c>
      <c r="AY447" s="17" t="s">
        <v>150</v>
      </c>
      <c r="BE447" s="233">
        <f>IF(N447="základní",J447,0)</f>
        <v>0</v>
      </c>
      <c r="BF447" s="233">
        <f>IF(N447="snížená",J447,0)</f>
        <v>0</v>
      </c>
      <c r="BG447" s="233">
        <f>IF(N447="zákl. přenesená",J447,0)</f>
        <v>0</v>
      </c>
      <c r="BH447" s="233">
        <f>IF(N447="sníž. přenesená",J447,0)</f>
        <v>0</v>
      </c>
      <c r="BI447" s="233">
        <f>IF(N447="nulová",J447,0)</f>
        <v>0</v>
      </c>
      <c r="BJ447" s="17" t="s">
        <v>89</v>
      </c>
      <c r="BK447" s="233">
        <f>ROUND(I447*H447,2)</f>
        <v>0</v>
      </c>
      <c r="BL447" s="17" t="s">
        <v>231</v>
      </c>
      <c r="BM447" s="232" t="s">
        <v>842</v>
      </c>
    </row>
    <row r="448" s="2" customFormat="1" ht="24.15" customHeight="1">
      <c r="A448" s="38"/>
      <c r="B448" s="39"/>
      <c r="C448" s="220" t="s">
        <v>843</v>
      </c>
      <c r="D448" s="220" t="s">
        <v>152</v>
      </c>
      <c r="E448" s="221" t="s">
        <v>844</v>
      </c>
      <c r="F448" s="222" t="s">
        <v>845</v>
      </c>
      <c r="G448" s="223" t="s">
        <v>95</v>
      </c>
      <c r="H448" s="224">
        <v>42.299999999999997</v>
      </c>
      <c r="I448" s="225"/>
      <c r="J448" s="226">
        <f>ROUND(I448*H448,2)</f>
        <v>0</v>
      </c>
      <c r="K448" s="227"/>
      <c r="L448" s="44"/>
      <c r="M448" s="228" t="s">
        <v>1</v>
      </c>
      <c r="N448" s="229" t="s">
        <v>42</v>
      </c>
      <c r="O448" s="91"/>
      <c r="P448" s="230">
        <f>O448*H448</f>
        <v>0</v>
      </c>
      <c r="Q448" s="230">
        <v>0.0035799999999999998</v>
      </c>
      <c r="R448" s="230">
        <f>Q448*H448</f>
        <v>0.15143399999999999</v>
      </c>
      <c r="S448" s="230">
        <v>0</v>
      </c>
      <c r="T448" s="231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32" t="s">
        <v>231</v>
      </c>
      <c r="AT448" s="232" t="s">
        <v>152</v>
      </c>
      <c r="AU448" s="232" t="s">
        <v>89</v>
      </c>
      <c r="AY448" s="17" t="s">
        <v>150</v>
      </c>
      <c r="BE448" s="233">
        <f>IF(N448="základní",J448,0)</f>
        <v>0</v>
      </c>
      <c r="BF448" s="233">
        <f>IF(N448="snížená",J448,0)</f>
        <v>0</v>
      </c>
      <c r="BG448" s="233">
        <f>IF(N448="zákl. přenesená",J448,0)</f>
        <v>0</v>
      </c>
      <c r="BH448" s="233">
        <f>IF(N448="sníž. přenesená",J448,0)</f>
        <v>0</v>
      </c>
      <c r="BI448" s="233">
        <f>IF(N448="nulová",J448,0)</f>
        <v>0</v>
      </c>
      <c r="BJ448" s="17" t="s">
        <v>89</v>
      </c>
      <c r="BK448" s="233">
        <f>ROUND(I448*H448,2)</f>
        <v>0</v>
      </c>
      <c r="BL448" s="17" t="s">
        <v>231</v>
      </c>
      <c r="BM448" s="232" t="s">
        <v>846</v>
      </c>
    </row>
    <row r="449" s="13" customFormat="1">
      <c r="A449" s="13"/>
      <c r="B449" s="234"/>
      <c r="C449" s="235"/>
      <c r="D449" s="236" t="s">
        <v>157</v>
      </c>
      <c r="E449" s="237" t="s">
        <v>1</v>
      </c>
      <c r="F449" s="238" t="s">
        <v>847</v>
      </c>
      <c r="G449" s="235"/>
      <c r="H449" s="239">
        <v>42.299999999999997</v>
      </c>
      <c r="I449" s="240"/>
      <c r="J449" s="235"/>
      <c r="K449" s="235"/>
      <c r="L449" s="241"/>
      <c r="M449" s="242"/>
      <c r="N449" s="243"/>
      <c r="O449" s="243"/>
      <c r="P449" s="243"/>
      <c r="Q449" s="243"/>
      <c r="R449" s="243"/>
      <c r="S449" s="243"/>
      <c r="T449" s="24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5" t="s">
        <v>157</v>
      </c>
      <c r="AU449" s="245" t="s">
        <v>89</v>
      </c>
      <c r="AV449" s="13" t="s">
        <v>89</v>
      </c>
      <c r="AW449" s="13" t="s">
        <v>32</v>
      </c>
      <c r="AX449" s="13" t="s">
        <v>84</v>
      </c>
      <c r="AY449" s="245" t="s">
        <v>150</v>
      </c>
    </row>
    <row r="450" s="2" customFormat="1" ht="24.15" customHeight="1">
      <c r="A450" s="38"/>
      <c r="B450" s="39"/>
      <c r="C450" s="220" t="s">
        <v>848</v>
      </c>
      <c r="D450" s="220" t="s">
        <v>152</v>
      </c>
      <c r="E450" s="221" t="s">
        <v>849</v>
      </c>
      <c r="F450" s="222" t="s">
        <v>850</v>
      </c>
      <c r="G450" s="223" t="s">
        <v>95</v>
      </c>
      <c r="H450" s="224">
        <v>24.475000000000001</v>
      </c>
      <c r="I450" s="225"/>
      <c r="J450" s="226">
        <f>ROUND(I450*H450,2)</f>
        <v>0</v>
      </c>
      <c r="K450" s="227"/>
      <c r="L450" s="44"/>
      <c r="M450" s="228" t="s">
        <v>1</v>
      </c>
      <c r="N450" s="229" t="s">
        <v>42</v>
      </c>
      <c r="O450" s="91"/>
      <c r="P450" s="230">
        <f>O450*H450</f>
        <v>0</v>
      </c>
      <c r="Q450" s="230">
        <v>0.00108</v>
      </c>
      <c r="R450" s="230">
        <f>Q450*H450</f>
        <v>0.026433000000000002</v>
      </c>
      <c r="S450" s="230">
        <v>0</v>
      </c>
      <c r="T450" s="231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32" t="s">
        <v>231</v>
      </c>
      <c r="AT450" s="232" t="s">
        <v>152</v>
      </c>
      <c r="AU450" s="232" t="s">
        <v>89</v>
      </c>
      <c r="AY450" s="17" t="s">
        <v>150</v>
      </c>
      <c r="BE450" s="233">
        <f>IF(N450="základní",J450,0)</f>
        <v>0</v>
      </c>
      <c r="BF450" s="233">
        <f>IF(N450="snížená",J450,0)</f>
        <v>0</v>
      </c>
      <c r="BG450" s="233">
        <f>IF(N450="zákl. přenesená",J450,0)</f>
        <v>0</v>
      </c>
      <c r="BH450" s="233">
        <f>IF(N450="sníž. přenesená",J450,0)</f>
        <v>0</v>
      </c>
      <c r="BI450" s="233">
        <f>IF(N450="nulová",J450,0)</f>
        <v>0</v>
      </c>
      <c r="BJ450" s="17" t="s">
        <v>89</v>
      </c>
      <c r="BK450" s="233">
        <f>ROUND(I450*H450,2)</f>
        <v>0</v>
      </c>
      <c r="BL450" s="17" t="s">
        <v>231</v>
      </c>
      <c r="BM450" s="232" t="s">
        <v>851</v>
      </c>
    </row>
    <row r="451" s="13" customFormat="1">
      <c r="A451" s="13"/>
      <c r="B451" s="234"/>
      <c r="C451" s="235"/>
      <c r="D451" s="236" t="s">
        <v>157</v>
      </c>
      <c r="E451" s="237" t="s">
        <v>1</v>
      </c>
      <c r="F451" s="238" t="s">
        <v>852</v>
      </c>
      <c r="G451" s="235"/>
      <c r="H451" s="239">
        <v>24.475000000000001</v>
      </c>
      <c r="I451" s="240"/>
      <c r="J451" s="235"/>
      <c r="K451" s="235"/>
      <c r="L451" s="241"/>
      <c r="M451" s="242"/>
      <c r="N451" s="243"/>
      <c r="O451" s="243"/>
      <c r="P451" s="243"/>
      <c r="Q451" s="243"/>
      <c r="R451" s="243"/>
      <c r="S451" s="243"/>
      <c r="T451" s="24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5" t="s">
        <v>157</v>
      </c>
      <c r="AU451" s="245" t="s">
        <v>89</v>
      </c>
      <c r="AV451" s="13" t="s">
        <v>89</v>
      </c>
      <c r="AW451" s="13" t="s">
        <v>32</v>
      </c>
      <c r="AX451" s="13" t="s">
        <v>84</v>
      </c>
      <c r="AY451" s="245" t="s">
        <v>150</v>
      </c>
    </row>
    <row r="452" s="2" customFormat="1" ht="24.15" customHeight="1">
      <c r="A452" s="38"/>
      <c r="B452" s="39"/>
      <c r="C452" s="220" t="s">
        <v>853</v>
      </c>
      <c r="D452" s="220" t="s">
        <v>152</v>
      </c>
      <c r="E452" s="221" t="s">
        <v>854</v>
      </c>
      <c r="F452" s="222" t="s">
        <v>855</v>
      </c>
      <c r="G452" s="223" t="s">
        <v>95</v>
      </c>
      <c r="H452" s="224">
        <v>31.800000000000001</v>
      </c>
      <c r="I452" s="225"/>
      <c r="J452" s="226">
        <f>ROUND(I452*H452,2)</f>
        <v>0</v>
      </c>
      <c r="K452" s="227"/>
      <c r="L452" s="44"/>
      <c r="M452" s="228" t="s">
        <v>1</v>
      </c>
      <c r="N452" s="229" t="s">
        <v>42</v>
      </c>
      <c r="O452" s="91"/>
      <c r="P452" s="230">
        <f>O452*H452</f>
        <v>0</v>
      </c>
      <c r="Q452" s="230">
        <v>0.0014599999999999999</v>
      </c>
      <c r="R452" s="230">
        <f>Q452*H452</f>
        <v>0.046427999999999997</v>
      </c>
      <c r="S452" s="230">
        <v>0</v>
      </c>
      <c r="T452" s="23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32" t="s">
        <v>231</v>
      </c>
      <c r="AT452" s="232" t="s">
        <v>152</v>
      </c>
      <c r="AU452" s="232" t="s">
        <v>89</v>
      </c>
      <c r="AY452" s="17" t="s">
        <v>150</v>
      </c>
      <c r="BE452" s="233">
        <f>IF(N452="základní",J452,0)</f>
        <v>0</v>
      </c>
      <c r="BF452" s="233">
        <f>IF(N452="snížená",J452,0)</f>
        <v>0</v>
      </c>
      <c r="BG452" s="233">
        <f>IF(N452="zákl. přenesená",J452,0)</f>
        <v>0</v>
      </c>
      <c r="BH452" s="233">
        <f>IF(N452="sníž. přenesená",J452,0)</f>
        <v>0</v>
      </c>
      <c r="BI452" s="233">
        <f>IF(N452="nulová",J452,0)</f>
        <v>0</v>
      </c>
      <c r="BJ452" s="17" t="s">
        <v>89</v>
      </c>
      <c r="BK452" s="233">
        <f>ROUND(I452*H452,2)</f>
        <v>0</v>
      </c>
      <c r="BL452" s="17" t="s">
        <v>231</v>
      </c>
      <c r="BM452" s="232" t="s">
        <v>856</v>
      </c>
    </row>
    <row r="453" s="13" customFormat="1">
      <c r="A453" s="13"/>
      <c r="B453" s="234"/>
      <c r="C453" s="235"/>
      <c r="D453" s="236" t="s">
        <v>157</v>
      </c>
      <c r="E453" s="237" t="s">
        <v>1</v>
      </c>
      <c r="F453" s="238" t="s">
        <v>857</v>
      </c>
      <c r="G453" s="235"/>
      <c r="H453" s="239">
        <v>31.800000000000001</v>
      </c>
      <c r="I453" s="240"/>
      <c r="J453" s="235"/>
      <c r="K453" s="235"/>
      <c r="L453" s="241"/>
      <c r="M453" s="242"/>
      <c r="N453" s="243"/>
      <c r="O453" s="243"/>
      <c r="P453" s="243"/>
      <c r="Q453" s="243"/>
      <c r="R453" s="243"/>
      <c r="S453" s="243"/>
      <c r="T453" s="24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5" t="s">
        <v>157</v>
      </c>
      <c r="AU453" s="245" t="s">
        <v>89</v>
      </c>
      <c r="AV453" s="13" t="s">
        <v>89</v>
      </c>
      <c r="AW453" s="13" t="s">
        <v>32</v>
      </c>
      <c r="AX453" s="13" t="s">
        <v>84</v>
      </c>
      <c r="AY453" s="245" t="s">
        <v>150</v>
      </c>
    </row>
    <row r="454" s="2" customFormat="1" ht="24.15" customHeight="1">
      <c r="A454" s="38"/>
      <c r="B454" s="39"/>
      <c r="C454" s="220" t="s">
        <v>858</v>
      </c>
      <c r="D454" s="220" t="s">
        <v>152</v>
      </c>
      <c r="E454" s="221" t="s">
        <v>859</v>
      </c>
      <c r="F454" s="222" t="s">
        <v>860</v>
      </c>
      <c r="G454" s="223" t="s">
        <v>359</v>
      </c>
      <c r="H454" s="224">
        <v>2</v>
      </c>
      <c r="I454" s="225"/>
      <c r="J454" s="226">
        <f>ROUND(I454*H454,2)</f>
        <v>0</v>
      </c>
      <c r="K454" s="227"/>
      <c r="L454" s="44"/>
      <c r="M454" s="228" t="s">
        <v>1</v>
      </c>
      <c r="N454" s="229" t="s">
        <v>42</v>
      </c>
      <c r="O454" s="91"/>
      <c r="P454" s="230">
        <f>O454*H454</f>
        <v>0</v>
      </c>
      <c r="Q454" s="230">
        <v>0.00025000000000000001</v>
      </c>
      <c r="R454" s="230">
        <f>Q454*H454</f>
        <v>0.00050000000000000001</v>
      </c>
      <c r="S454" s="230">
        <v>0</v>
      </c>
      <c r="T454" s="231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32" t="s">
        <v>231</v>
      </c>
      <c r="AT454" s="232" t="s">
        <v>152</v>
      </c>
      <c r="AU454" s="232" t="s">
        <v>89</v>
      </c>
      <c r="AY454" s="17" t="s">
        <v>150</v>
      </c>
      <c r="BE454" s="233">
        <f>IF(N454="základní",J454,0)</f>
        <v>0</v>
      </c>
      <c r="BF454" s="233">
        <f>IF(N454="snížená",J454,0)</f>
        <v>0</v>
      </c>
      <c r="BG454" s="233">
        <f>IF(N454="zákl. přenesená",J454,0)</f>
        <v>0</v>
      </c>
      <c r="BH454" s="233">
        <f>IF(N454="sníž. přenesená",J454,0)</f>
        <v>0</v>
      </c>
      <c r="BI454" s="233">
        <f>IF(N454="nulová",J454,0)</f>
        <v>0</v>
      </c>
      <c r="BJ454" s="17" t="s">
        <v>89</v>
      </c>
      <c r="BK454" s="233">
        <f>ROUND(I454*H454,2)</f>
        <v>0</v>
      </c>
      <c r="BL454" s="17" t="s">
        <v>231</v>
      </c>
      <c r="BM454" s="232" t="s">
        <v>861</v>
      </c>
    </row>
    <row r="455" s="13" customFormat="1">
      <c r="A455" s="13"/>
      <c r="B455" s="234"/>
      <c r="C455" s="235"/>
      <c r="D455" s="236" t="s">
        <v>157</v>
      </c>
      <c r="E455" s="237" t="s">
        <v>1</v>
      </c>
      <c r="F455" s="238" t="s">
        <v>862</v>
      </c>
      <c r="G455" s="235"/>
      <c r="H455" s="239">
        <v>2</v>
      </c>
      <c r="I455" s="240"/>
      <c r="J455" s="235"/>
      <c r="K455" s="235"/>
      <c r="L455" s="241"/>
      <c r="M455" s="242"/>
      <c r="N455" s="243"/>
      <c r="O455" s="243"/>
      <c r="P455" s="243"/>
      <c r="Q455" s="243"/>
      <c r="R455" s="243"/>
      <c r="S455" s="243"/>
      <c r="T455" s="24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5" t="s">
        <v>157</v>
      </c>
      <c r="AU455" s="245" t="s">
        <v>89</v>
      </c>
      <c r="AV455" s="13" t="s">
        <v>89</v>
      </c>
      <c r="AW455" s="13" t="s">
        <v>32</v>
      </c>
      <c r="AX455" s="13" t="s">
        <v>84</v>
      </c>
      <c r="AY455" s="245" t="s">
        <v>150</v>
      </c>
    </row>
    <row r="456" s="2" customFormat="1" ht="24.15" customHeight="1">
      <c r="A456" s="38"/>
      <c r="B456" s="39"/>
      <c r="C456" s="220" t="s">
        <v>863</v>
      </c>
      <c r="D456" s="220" t="s">
        <v>152</v>
      </c>
      <c r="E456" s="221" t="s">
        <v>864</v>
      </c>
      <c r="F456" s="222" t="s">
        <v>865</v>
      </c>
      <c r="G456" s="223" t="s">
        <v>95</v>
      </c>
      <c r="H456" s="224">
        <v>23</v>
      </c>
      <c r="I456" s="225"/>
      <c r="J456" s="226">
        <f>ROUND(I456*H456,2)</f>
        <v>0</v>
      </c>
      <c r="K456" s="227"/>
      <c r="L456" s="44"/>
      <c r="M456" s="228" t="s">
        <v>1</v>
      </c>
      <c r="N456" s="229" t="s">
        <v>42</v>
      </c>
      <c r="O456" s="91"/>
      <c r="P456" s="230">
        <f>O456*H456</f>
        <v>0</v>
      </c>
      <c r="Q456" s="230">
        <v>0.00191</v>
      </c>
      <c r="R456" s="230">
        <f>Q456*H456</f>
        <v>0.043930000000000004</v>
      </c>
      <c r="S456" s="230">
        <v>0</v>
      </c>
      <c r="T456" s="231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232" t="s">
        <v>231</v>
      </c>
      <c r="AT456" s="232" t="s">
        <v>152</v>
      </c>
      <c r="AU456" s="232" t="s">
        <v>89</v>
      </c>
      <c r="AY456" s="17" t="s">
        <v>150</v>
      </c>
      <c r="BE456" s="233">
        <f>IF(N456="základní",J456,0)</f>
        <v>0</v>
      </c>
      <c r="BF456" s="233">
        <f>IF(N456="snížená",J456,0)</f>
        <v>0</v>
      </c>
      <c r="BG456" s="233">
        <f>IF(N456="zákl. přenesená",J456,0)</f>
        <v>0</v>
      </c>
      <c r="BH456" s="233">
        <f>IF(N456="sníž. přenesená",J456,0)</f>
        <v>0</v>
      </c>
      <c r="BI456" s="233">
        <f>IF(N456="nulová",J456,0)</f>
        <v>0</v>
      </c>
      <c r="BJ456" s="17" t="s">
        <v>89</v>
      </c>
      <c r="BK456" s="233">
        <f>ROUND(I456*H456,2)</f>
        <v>0</v>
      </c>
      <c r="BL456" s="17" t="s">
        <v>231</v>
      </c>
      <c r="BM456" s="232" t="s">
        <v>866</v>
      </c>
    </row>
    <row r="457" s="13" customFormat="1">
      <c r="A457" s="13"/>
      <c r="B457" s="234"/>
      <c r="C457" s="235"/>
      <c r="D457" s="236" t="s">
        <v>157</v>
      </c>
      <c r="E457" s="237" t="s">
        <v>1</v>
      </c>
      <c r="F457" s="238" t="s">
        <v>867</v>
      </c>
      <c r="G457" s="235"/>
      <c r="H457" s="239">
        <v>23</v>
      </c>
      <c r="I457" s="240"/>
      <c r="J457" s="235"/>
      <c r="K457" s="235"/>
      <c r="L457" s="241"/>
      <c r="M457" s="242"/>
      <c r="N457" s="243"/>
      <c r="O457" s="243"/>
      <c r="P457" s="243"/>
      <c r="Q457" s="243"/>
      <c r="R457" s="243"/>
      <c r="S457" s="243"/>
      <c r="T457" s="24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5" t="s">
        <v>157</v>
      </c>
      <c r="AU457" s="245" t="s">
        <v>89</v>
      </c>
      <c r="AV457" s="13" t="s">
        <v>89</v>
      </c>
      <c r="AW457" s="13" t="s">
        <v>32</v>
      </c>
      <c r="AX457" s="13" t="s">
        <v>84</v>
      </c>
      <c r="AY457" s="245" t="s">
        <v>150</v>
      </c>
    </row>
    <row r="458" s="2" customFormat="1" ht="24.15" customHeight="1">
      <c r="A458" s="38"/>
      <c r="B458" s="39"/>
      <c r="C458" s="220" t="s">
        <v>868</v>
      </c>
      <c r="D458" s="220" t="s">
        <v>152</v>
      </c>
      <c r="E458" s="221" t="s">
        <v>869</v>
      </c>
      <c r="F458" s="222" t="s">
        <v>870</v>
      </c>
      <c r="G458" s="223" t="s">
        <v>550</v>
      </c>
      <c r="H458" s="278"/>
      <c r="I458" s="225"/>
      <c r="J458" s="226">
        <f>ROUND(I458*H458,2)</f>
        <v>0</v>
      </c>
      <c r="K458" s="227"/>
      <c r="L458" s="44"/>
      <c r="M458" s="228" t="s">
        <v>1</v>
      </c>
      <c r="N458" s="229" t="s">
        <v>42</v>
      </c>
      <c r="O458" s="91"/>
      <c r="P458" s="230">
        <f>O458*H458</f>
        <v>0</v>
      </c>
      <c r="Q458" s="230">
        <v>0</v>
      </c>
      <c r="R458" s="230">
        <f>Q458*H458</f>
        <v>0</v>
      </c>
      <c r="S458" s="230">
        <v>0</v>
      </c>
      <c r="T458" s="231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32" t="s">
        <v>231</v>
      </c>
      <c r="AT458" s="232" t="s">
        <v>152</v>
      </c>
      <c r="AU458" s="232" t="s">
        <v>89</v>
      </c>
      <c r="AY458" s="17" t="s">
        <v>150</v>
      </c>
      <c r="BE458" s="233">
        <f>IF(N458="základní",J458,0)</f>
        <v>0</v>
      </c>
      <c r="BF458" s="233">
        <f>IF(N458="snížená",J458,0)</f>
        <v>0</v>
      </c>
      <c r="BG458" s="233">
        <f>IF(N458="zákl. přenesená",J458,0)</f>
        <v>0</v>
      </c>
      <c r="BH458" s="233">
        <f>IF(N458="sníž. přenesená",J458,0)</f>
        <v>0</v>
      </c>
      <c r="BI458" s="233">
        <f>IF(N458="nulová",J458,0)</f>
        <v>0</v>
      </c>
      <c r="BJ458" s="17" t="s">
        <v>89</v>
      </c>
      <c r="BK458" s="233">
        <f>ROUND(I458*H458,2)</f>
        <v>0</v>
      </c>
      <c r="BL458" s="17" t="s">
        <v>231</v>
      </c>
      <c r="BM458" s="232" t="s">
        <v>871</v>
      </c>
    </row>
    <row r="459" s="12" customFormat="1" ht="22.8" customHeight="1">
      <c r="A459" s="12"/>
      <c r="B459" s="204"/>
      <c r="C459" s="205"/>
      <c r="D459" s="206" t="s">
        <v>75</v>
      </c>
      <c r="E459" s="218" t="s">
        <v>872</v>
      </c>
      <c r="F459" s="218" t="s">
        <v>873</v>
      </c>
      <c r="G459" s="205"/>
      <c r="H459" s="205"/>
      <c r="I459" s="208"/>
      <c r="J459" s="219">
        <f>BK459</f>
        <v>0</v>
      </c>
      <c r="K459" s="205"/>
      <c r="L459" s="210"/>
      <c r="M459" s="211"/>
      <c r="N459" s="212"/>
      <c r="O459" s="212"/>
      <c r="P459" s="213">
        <f>SUM(P460:P508)</f>
        <v>0</v>
      </c>
      <c r="Q459" s="212"/>
      <c r="R459" s="213">
        <f>SUM(R460:R508)</f>
        <v>1.27859974</v>
      </c>
      <c r="S459" s="212"/>
      <c r="T459" s="214">
        <f>SUM(T460:T508)</f>
        <v>0.23924999999999999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15" t="s">
        <v>89</v>
      </c>
      <c r="AT459" s="216" t="s">
        <v>75</v>
      </c>
      <c r="AU459" s="216" t="s">
        <v>84</v>
      </c>
      <c r="AY459" s="215" t="s">
        <v>150</v>
      </c>
      <c r="BK459" s="217">
        <f>SUM(BK460:BK508)</f>
        <v>0</v>
      </c>
    </row>
    <row r="460" s="2" customFormat="1" ht="24.15" customHeight="1">
      <c r="A460" s="38"/>
      <c r="B460" s="39"/>
      <c r="C460" s="220" t="s">
        <v>874</v>
      </c>
      <c r="D460" s="220" t="s">
        <v>152</v>
      </c>
      <c r="E460" s="221" t="s">
        <v>875</v>
      </c>
      <c r="F460" s="222" t="s">
        <v>876</v>
      </c>
      <c r="G460" s="223" t="s">
        <v>95</v>
      </c>
      <c r="H460" s="224">
        <v>2.5</v>
      </c>
      <c r="I460" s="225"/>
      <c r="J460" s="226">
        <f>ROUND(I460*H460,2)</f>
        <v>0</v>
      </c>
      <c r="K460" s="227"/>
      <c r="L460" s="44"/>
      <c r="M460" s="228" t="s">
        <v>1</v>
      </c>
      <c r="N460" s="229" t="s">
        <v>42</v>
      </c>
      <c r="O460" s="91"/>
      <c r="P460" s="230">
        <f>O460*H460</f>
        <v>0</v>
      </c>
      <c r="Q460" s="230">
        <v>0</v>
      </c>
      <c r="R460" s="230">
        <f>Q460*H460</f>
        <v>0</v>
      </c>
      <c r="S460" s="230">
        <v>0</v>
      </c>
      <c r="T460" s="231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32" t="s">
        <v>231</v>
      </c>
      <c r="AT460" s="232" t="s">
        <v>152</v>
      </c>
      <c r="AU460" s="232" t="s">
        <v>89</v>
      </c>
      <c r="AY460" s="17" t="s">
        <v>150</v>
      </c>
      <c r="BE460" s="233">
        <f>IF(N460="základní",J460,0)</f>
        <v>0</v>
      </c>
      <c r="BF460" s="233">
        <f>IF(N460="snížená",J460,0)</f>
        <v>0</v>
      </c>
      <c r="BG460" s="233">
        <f>IF(N460="zákl. přenesená",J460,0)</f>
        <v>0</v>
      </c>
      <c r="BH460" s="233">
        <f>IF(N460="sníž. přenesená",J460,0)</f>
        <v>0</v>
      </c>
      <c r="BI460" s="233">
        <f>IF(N460="nulová",J460,0)</f>
        <v>0</v>
      </c>
      <c r="BJ460" s="17" t="s">
        <v>89</v>
      </c>
      <c r="BK460" s="233">
        <f>ROUND(I460*H460,2)</f>
        <v>0</v>
      </c>
      <c r="BL460" s="17" t="s">
        <v>231</v>
      </c>
      <c r="BM460" s="232" t="s">
        <v>877</v>
      </c>
    </row>
    <row r="461" s="13" customFormat="1">
      <c r="A461" s="13"/>
      <c r="B461" s="234"/>
      <c r="C461" s="235"/>
      <c r="D461" s="236" t="s">
        <v>157</v>
      </c>
      <c r="E461" s="237" t="s">
        <v>1</v>
      </c>
      <c r="F461" s="238" t="s">
        <v>878</v>
      </c>
      <c r="G461" s="235"/>
      <c r="H461" s="239">
        <v>2.5</v>
      </c>
      <c r="I461" s="240"/>
      <c r="J461" s="235"/>
      <c r="K461" s="235"/>
      <c r="L461" s="241"/>
      <c r="M461" s="242"/>
      <c r="N461" s="243"/>
      <c r="O461" s="243"/>
      <c r="P461" s="243"/>
      <c r="Q461" s="243"/>
      <c r="R461" s="243"/>
      <c r="S461" s="243"/>
      <c r="T461" s="24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5" t="s">
        <v>157</v>
      </c>
      <c r="AU461" s="245" t="s">
        <v>89</v>
      </c>
      <c r="AV461" s="13" t="s">
        <v>89</v>
      </c>
      <c r="AW461" s="13" t="s">
        <v>32</v>
      </c>
      <c r="AX461" s="13" t="s">
        <v>84</v>
      </c>
      <c r="AY461" s="245" t="s">
        <v>150</v>
      </c>
    </row>
    <row r="462" s="2" customFormat="1" ht="33" customHeight="1">
      <c r="A462" s="38"/>
      <c r="B462" s="39"/>
      <c r="C462" s="257" t="s">
        <v>879</v>
      </c>
      <c r="D462" s="257" t="s">
        <v>224</v>
      </c>
      <c r="E462" s="258" t="s">
        <v>880</v>
      </c>
      <c r="F462" s="259" t="s">
        <v>881</v>
      </c>
      <c r="G462" s="260" t="s">
        <v>95</v>
      </c>
      <c r="H462" s="261">
        <v>2.5</v>
      </c>
      <c r="I462" s="262"/>
      <c r="J462" s="263">
        <f>ROUND(I462*H462,2)</f>
        <v>0</v>
      </c>
      <c r="K462" s="264"/>
      <c r="L462" s="265"/>
      <c r="M462" s="266" t="s">
        <v>1</v>
      </c>
      <c r="N462" s="267" t="s">
        <v>42</v>
      </c>
      <c r="O462" s="91"/>
      <c r="P462" s="230">
        <f>O462*H462</f>
        <v>0</v>
      </c>
      <c r="Q462" s="230">
        <v>0</v>
      </c>
      <c r="R462" s="230">
        <f>Q462*H462</f>
        <v>0</v>
      </c>
      <c r="S462" s="230">
        <v>0</v>
      </c>
      <c r="T462" s="231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32" t="s">
        <v>320</v>
      </c>
      <c r="AT462" s="232" t="s">
        <v>224</v>
      </c>
      <c r="AU462" s="232" t="s">
        <v>89</v>
      </c>
      <c r="AY462" s="17" t="s">
        <v>150</v>
      </c>
      <c r="BE462" s="233">
        <f>IF(N462="základní",J462,0)</f>
        <v>0</v>
      </c>
      <c r="BF462" s="233">
        <f>IF(N462="snížená",J462,0)</f>
        <v>0</v>
      </c>
      <c r="BG462" s="233">
        <f>IF(N462="zákl. přenesená",J462,0)</f>
        <v>0</v>
      </c>
      <c r="BH462" s="233">
        <f>IF(N462="sníž. přenesená",J462,0)</f>
        <v>0</v>
      </c>
      <c r="BI462" s="233">
        <f>IF(N462="nulová",J462,0)</f>
        <v>0</v>
      </c>
      <c r="BJ462" s="17" t="s">
        <v>89</v>
      </c>
      <c r="BK462" s="233">
        <f>ROUND(I462*H462,2)</f>
        <v>0</v>
      </c>
      <c r="BL462" s="17" t="s">
        <v>231</v>
      </c>
      <c r="BM462" s="232" t="s">
        <v>882</v>
      </c>
    </row>
    <row r="463" s="2" customFormat="1" ht="16.5" customHeight="1">
      <c r="A463" s="38"/>
      <c r="B463" s="39"/>
      <c r="C463" s="220" t="s">
        <v>883</v>
      </c>
      <c r="D463" s="220" t="s">
        <v>152</v>
      </c>
      <c r="E463" s="221" t="s">
        <v>884</v>
      </c>
      <c r="F463" s="222" t="s">
        <v>885</v>
      </c>
      <c r="G463" s="223" t="s">
        <v>95</v>
      </c>
      <c r="H463" s="224">
        <v>2.5</v>
      </c>
      <c r="I463" s="225"/>
      <c r="J463" s="226">
        <f>ROUND(I463*H463,2)</f>
        <v>0</v>
      </c>
      <c r="K463" s="227"/>
      <c r="L463" s="44"/>
      <c r="M463" s="228" t="s">
        <v>1</v>
      </c>
      <c r="N463" s="229" t="s">
        <v>42</v>
      </c>
      <c r="O463" s="91"/>
      <c r="P463" s="230">
        <f>O463*H463</f>
        <v>0</v>
      </c>
      <c r="Q463" s="230">
        <v>0</v>
      </c>
      <c r="R463" s="230">
        <f>Q463*H463</f>
        <v>0</v>
      </c>
      <c r="S463" s="230">
        <v>0.019650000000000001</v>
      </c>
      <c r="T463" s="231">
        <f>S463*H463</f>
        <v>0.049125000000000002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32" t="s">
        <v>231</v>
      </c>
      <c r="AT463" s="232" t="s">
        <v>152</v>
      </c>
      <c r="AU463" s="232" t="s">
        <v>89</v>
      </c>
      <c r="AY463" s="17" t="s">
        <v>150</v>
      </c>
      <c r="BE463" s="233">
        <f>IF(N463="základní",J463,0)</f>
        <v>0</v>
      </c>
      <c r="BF463" s="233">
        <f>IF(N463="snížená",J463,0)</f>
        <v>0</v>
      </c>
      <c r="BG463" s="233">
        <f>IF(N463="zákl. přenesená",J463,0)</f>
        <v>0</v>
      </c>
      <c r="BH463" s="233">
        <f>IF(N463="sníž. přenesená",J463,0)</f>
        <v>0</v>
      </c>
      <c r="BI463" s="233">
        <f>IF(N463="nulová",J463,0)</f>
        <v>0</v>
      </c>
      <c r="BJ463" s="17" t="s">
        <v>89</v>
      </c>
      <c r="BK463" s="233">
        <f>ROUND(I463*H463,2)</f>
        <v>0</v>
      </c>
      <c r="BL463" s="17" t="s">
        <v>231</v>
      </c>
      <c r="BM463" s="232" t="s">
        <v>886</v>
      </c>
    </row>
    <row r="464" s="13" customFormat="1">
      <c r="A464" s="13"/>
      <c r="B464" s="234"/>
      <c r="C464" s="235"/>
      <c r="D464" s="236" t="s">
        <v>157</v>
      </c>
      <c r="E464" s="237" t="s">
        <v>1</v>
      </c>
      <c r="F464" s="238" t="s">
        <v>887</v>
      </c>
      <c r="G464" s="235"/>
      <c r="H464" s="239">
        <v>2.5</v>
      </c>
      <c r="I464" s="240"/>
      <c r="J464" s="235"/>
      <c r="K464" s="235"/>
      <c r="L464" s="241"/>
      <c r="M464" s="242"/>
      <c r="N464" s="243"/>
      <c r="O464" s="243"/>
      <c r="P464" s="243"/>
      <c r="Q464" s="243"/>
      <c r="R464" s="243"/>
      <c r="S464" s="243"/>
      <c r="T464" s="24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5" t="s">
        <v>157</v>
      </c>
      <c r="AU464" s="245" t="s">
        <v>89</v>
      </c>
      <c r="AV464" s="13" t="s">
        <v>89</v>
      </c>
      <c r="AW464" s="13" t="s">
        <v>32</v>
      </c>
      <c r="AX464" s="13" t="s">
        <v>84</v>
      </c>
      <c r="AY464" s="245" t="s">
        <v>150</v>
      </c>
    </row>
    <row r="465" s="2" customFormat="1" ht="24.15" customHeight="1">
      <c r="A465" s="38"/>
      <c r="B465" s="39"/>
      <c r="C465" s="220" t="s">
        <v>888</v>
      </c>
      <c r="D465" s="220" t="s">
        <v>152</v>
      </c>
      <c r="E465" s="221" t="s">
        <v>889</v>
      </c>
      <c r="F465" s="222" t="s">
        <v>890</v>
      </c>
      <c r="G465" s="223" t="s">
        <v>359</v>
      </c>
      <c r="H465" s="224">
        <v>5</v>
      </c>
      <c r="I465" s="225"/>
      <c r="J465" s="226">
        <f>ROUND(I465*H465,2)</f>
        <v>0</v>
      </c>
      <c r="K465" s="227"/>
      <c r="L465" s="44"/>
      <c r="M465" s="228" t="s">
        <v>1</v>
      </c>
      <c r="N465" s="229" t="s">
        <v>42</v>
      </c>
      <c r="O465" s="91"/>
      <c r="P465" s="230">
        <f>O465*H465</f>
        <v>0</v>
      </c>
      <c r="Q465" s="230">
        <v>0</v>
      </c>
      <c r="R465" s="230">
        <f>Q465*H465</f>
        <v>0</v>
      </c>
      <c r="S465" s="230">
        <v>0.0030000000000000001</v>
      </c>
      <c r="T465" s="231">
        <f>S465*H465</f>
        <v>0.014999999999999999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32" t="s">
        <v>231</v>
      </c>
      <c r="AT465" s="232" t="s">
        <v>152</v>
      </c>
      <c r="AU465" s="232" t="s">
        <v>89</v>
      </c>
      <c r="AY465" s="17" t="s">
        <v>150</v>
      </c>
      <c r="BE465" s="233">
        <f>IF(N465="základní",J465,0)</f>
        <v>0</v>
      </c>
      <c r="BF465" s="233">
        <f>IF(N465="snížená",J465,0)</f>
        <v>0</v>
      </c>
      <c r="BG465" s="233">
        <f>IF(N465="zákl. přenesená",J465,0)</f>
        <v>0</v>
      </c>
      <c r="BH465" s="233">
        <f>IF(N465="sníž. přenesená",J465,0)</f>
        <v>0</v>
      </c>
      <c r="BI465" s="233">
        <f>IF(N465="nulová",J465,0)</f>
        <v>0</v>
      </c>
      <c r="BJ465" s="17" t="s">
        <v>89</v>
      </c>
      <c r="BK465" s="233">
        <f>ROUND(I465*H465,2)</f>
        <v>0</v>
      </c>
      <c r="BL465" s="17" t="s">
        <v>231</v>
      </c>
      <c r="BM465" s="232" t="s">
        <v>891</v>
      </c>
    </row>
    <row r="466" s="13" customFormat="1">
      <c r="A466" s="13"/>
      <c r="B466" s="234"/>
      <c r="C466" s="235"/>
      <c r="D466" s="236" t="s">
        <v>157</v>
      </c>
      <c r="E466" s="237" t="s">
        <v>1</v>
      </c>
      <c r="F466" s="238" t="s">
        <v>892</v>
      </c>
      <c r="G466" s="235"/>
      <c r="H466" s="239">
        <v>5</v>
      </c>
      <c r="I466" s="240"/>
      <c r="J466" s="235"/>
      <c r="K466" s="235"/>
      <c r="L466" s="241"/>
      <c r="M466" s="242"/>
      <c r="N466" s="243"/>
      <c r="O466" s="243"/>
      <c r="P466" s="243"/>
      <c r="Q466" s="243"/>
      <c r="R466" s="243"/>
      <c r="S466" s="243"/>
      <c r="T466" s="24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5" t="s">
        <v>157</v>
      </c>
      <c r="AU466" s="245" t="s">
        <v>89</v>
      </c>
      <c r="AV466" s="13" t="s">
        <v>89</v>
      </c>
      <c r="AW466" s="13" t="s">
        <v>32</v>
      </c>
      <c r="AX466" s="13" t="s">
        <v>84</v>
      </c>
      <c r="AY466" s="245" t="s">
        <v>150</v>
      </c>
    </row>
    <row r="467" s="2" customFormat="1" ht="24.15" customHeight="1">
      <c r="A467" s="38"/>
      <c r="B467" s="39"/>
      <c r="C467" s="220" t="s">
        <v>893</v>
      </c>
      <c r="D467" s="220" t="s">
        <v>152</v>
      </c>
      <c r="E467" s="221" t="s">
        <v>894</v>
      </c>
      <c r="F467" s="222" t="s">
        <v>895</v>
      </c>
      <c r="G467" s="223" t="s">
        <v>359</v>
      </c>
      <c r="H467" s="224">
        <v>35.024999999999999</v>
      </c>
      <c r="I467" s="225"/>
      <c r="J467" s="226">
        <f>ROUND(I467*H467,2)</f>
        <v>0</v>
      </c>
      <c r="K467" s="227"/>
      <c r="L467" s="44"/>
      <c r="M467" s="228" t="s">
        <v>1</v>
      </c>
      <c r="N467" s="229" t="s">
        <v>42</v>
      </c>
      <c r="O467" s="91"/>
      <c r="P467" s="230">
        <f>O467*H467</f>
        <v>0</v>
      </c>
      <c r="Q467" s="230">
        <v>0</v>
      </c>
      <c r="R467" s="230">
        <f>Q467*H467</f>
        <v>0</v>
      </c>
      <c r="S467" s="230">
        <v>0.0050000000000000001</v>
      </c>
      <c r="T467" s="231">
        <f>S467*H467</f>
        <v>0.175125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32" t="s">
        <v>231</v>
      </c>
      <c r="AT467" s="232" t="s">
        <v>152</v>
      </c>
      <c r="AU467" s="232" t="s">
        <v>89</v>
      </c>
      <c r="AY467" s="17" t="s">
        <v>150</v>
      </c>
      <c r="BE467" s="233">
        <f>IF(N467="základní",J467,0)</f>
        <v>0</v>
      </c>
      <c r="BF467" s="233">
        <f>IF(N467="snížená",J467,0)</f>
        <v>0</v>
      </c>
      <c r="BG467" s="233">
        <f>IF(N467="zákl. přenesená",J467,0)</f>
        <v>0</v>
      </c>
      <c r="BH467" s="233">
        <f>IF(N467="sníž. přenesená",J467,0)</f>
        <v>0</v>
      </c>
      <c r="BI467" s="233">
        <f>IF(N467="nulová",J467,0)</f>
        <v>0</v>
      </c>
      <c r="BJ467" s="17" t="s">
        <v>89</v>
      </c>
      <c r="BK467" s="233">
        <f>ROUND(I467*H467,2)</f>
        <v>0</v>
      </c>
      <c r="BL467" s="17" t="s">
        <v>231</v>
      </c>
      <c r="BM467" s="232" t="s">
        <v>896</v>
      </c>
    </row>
    <row r="468" s="13" customFormat="1">
      <c r="A468" s="13"/>
      <c r="B468" s="234"/>
      <c r="C468" s="235"/>
      <c r="D468" s="236" t="s">
        <v>157</v>
      </c>
      <c r="E468" s="237" t="s">
        <v>1</v>
      </c>
      <c r="F468" s="238" t="s">
        <v>897</v>
      </c>
      <c r="G468" s="235"/>
      <c r="H468" s="239">
        <v>35.024999999999999</v>
      </c>
      <c r="I468" s="240"/>
      <c r="J468" s="235"/>
      <c r="K468" s="235"/>
      <c r="L468" s="241"/>
      <c r="M468" s="242"/>
      <c r="N468" s="243"/>
      <c r="O468" s="243"/>
      <c r="P468" s="243"/>
      <c r="Q468" s="243"/>
      <c r="R468" s="243"/>
      <c r="S468" s="243"/>
      <c r="T468" s="24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5" t="s">
        <v>157</v>
      </c>
      <c r="AU468" s="245" t="s">
        <v>89</v>
      </c>
      <c r="AV468" s="13" t="s">
        <v>89</v>
      </c>
      <c r="AW468" s="13" t="s">
        <v>32</v>
      </c>
      <c r="AX468" s="13" t="s">
        <v>84</v>
      </c>
      <c r="AY468" s="245" t="s">
        <v>150</v>
      </c>
    </row>
    <row r="469" s="2" customFormat="1" ht="24.15" customHeight="1">
      <c r="A469" s="38"/>
      <c r="B469" s="39"/>
      <c r="C469" s="220" t="s">
        <v>898</v>
      </c>
      <c r="D469" s="220" t="s">
        <v>152</v>
      </c>
      <c r="E469" s="221" t="s">
        <v>899</v>
      </c>
      <c r="F469" s="222" t="s">
        <v>900</v>
      </c>
      <c r="G469" s="223" t="s">
        <v>100</v>
      </c>
      <c r="H469" s="224">
        <v>65.906000000000006</v>
      </c>
      <c r="I469" s="225"/>
      <c r="J469" s="226">
        <f>ROUND(I469*H469,2)</f>
        <v>0</v>
      </c>
      <c r="K469" s="227"/>
      <c r="L469" s="44"/>
      <c r="M469" s="228" t="s">
        <v>1</v>
      </c>
      <c r="N469" s="229" t="s">
        <v>42</v>
      </c>
      <c r="O469" s="91"/>
      <c r="P469" s="230">
        <f>O469*H469</f>
        <v>0</v>
      </c>
      <c r="Q469" s="230">
        <v>0.00027</v>
      </c>
      <c r="R469" s="230">
        <f>Q469*H469</f>
        <v>0.017794620000000001</v>
      </c>
      <c r="S469" s="230">
        <v>0</v>
      </c>
      <c r="T469" s="231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32" t="s">
        <v>231</v>
      </c>
      <c r="AT469" s="232" t="s">
        <v>152</v>
      </c>
      <c r="AU469" s="232" t="s">
        <v>89</v>
      </c>
      <c r="AY469" s="17" t="s">
        <v>150</v>
      </c>
      <c r="BE469" s="233">
        <f>IF(N469="základní",J469,0)</f>
        <v>0</v>
      </c>
      <c r="BF469" s="233">
        <f>IF(N469="snížená",J469,0)</f>
        <v>0</v>
      </c>
      <c r="BG469" s="233">
        <f>IF(N469="zákl. přenesená",J469,0)</f>
        <v>0</v>
      </c>
      <c r="BH469" s="233">
        <f>IF(N469="sníž. přenesená",J469,0)</f>
        <v>0</v>
      </c>
      <c r="BI469" s="233">
        <f>IF(N469="nulová",J469,0)</f>
        <v>0</v>
      </c>
      <c r="BJ469" s="17" t="s">
        <v>89</v>
      </c>
      <c r="BK469" s="233">
        <f>ROUND(I469*H469,2)</f>
        <v>0</v>
      </c>
      <c r="BL469" s="17" t="s">
        <v>231</v>
      </c>
      <c r="BM469" s="232" t="s">
        <v>901</v>
      </c>
    </row>
    <row r="470" s="15" customFormat="1">
      <c r="A470" s="15"/>
      <c r="B470" s="268"/>
      <c r="C470" s="269"/>
      <c r="D470" s="236" t="s">
        <v>157</v>
      </c>
      <c r="E470" s="270" t="s">
        <v>1</v>
      </c>
      <c r="F470" s="271" t="s">
        <v>902</v>
      </c>
      <c r="G470" s="269"/>
      <c r="H470" s="270" t="s">
        <v>1</v>
      </c>
      <c r="I470" s="272"/>
      <c r="J470" s="269"/>
      <c r="K470" s="269"/>
      <c r="L470" s="273"/>
      <c r="M470" s="274"/>
      <c r="N470" s="275"/>
      <c r="O470" s="275"/>
      <c r="P470" s="275"/>
      <c r="Q470" s="275"/>
      <c r="R470" s="275"/>
      <c r="S470" s="275"/>
      <c r="T470" s="276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77" t="s">
        <v>157</v>
      </c>
      <c r="AU470" s="277" t="s">
        <v>89</v>
      </c>
      <c r="AV470" s="15" t="s">
        <v>84</v>
      </c>
      <c r="AW470" s="15" t="s">
        <v>32</v>
      </c>
      <c r="AX470" s="15" t="s">
        <v>76</v>
      </c>
      <c r="AY470" s="277" t="s">
        <v>150</v>
      </c>
    </row>
    <row r="471" s="13" customFormat="1">
      <c r="A471" s="13"/>
      <c r="B471" s="234"/>
      <c r="C471" s="235"/>
      <c r="D471" s="236" t="s">
        <v>157</v>
      </c>
      <c r="E471" s="237" t="s">
        <v>1</v>
      </c>
      <c r="F471" s="238" t="s">
        <v>903</v>
      </c>
      <c r="G471" s="235"/>
      <c r="H471" s="239">
        <v>65.906000000000006</v>
      </c>
      <c r="I471" s="240"/>
      <c r="J471" s="235"/>
      <c r="K471" s="235"/>
      <c r="L471" s="241"/>
      <c r="M471" s="242"/>
      <c r="N471" s="243"/>
      <c r="O471" s="243"/>
      <c r="P471" s="243"/>
      <c r="Q471" s="243"/>
      <c r="R471" s="243"/>
      <c r="S471" s="243"/>
      <c r="T471" s="24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5" t="s">
        <v>157</v>
      </c>
      <c r="AU471" s="245" t="s">
        <v>89</v>
      </c>
      <c r="AV471" s="13" t="s">
        <v>89</v>
      </c>
      <c r="AW471" s="13" t="s">
        <v>32</v>
      </c>
      <c r="AX471" s="13" t="s">
        <v>84</v>
      </c>
      <c r="AY471" s="245" t="s">
        <v>150</v>
      </c>
    </row>
    <row r="472" s="2" customFormat="1" ht="37.8" customHeight="1">
      <c r="A472" s="38"/>
      <c r="B472" s="39"/>
      <c r="C472" s="257" t="s">
        <v>904</v>
      </c>
      <c r="D472" s="257" t="s">
        <v>224</v>
      </c>
      <c r="E472" s="258" t="s">
        <v>905</v>
      </c>
      <c r="F472" s="259" t="s">
        <v>906</v>
      </c>
      <c r="G472" s="260" t="s">
        <v>359</v>
      </c>
      <c r="H472" s="261">
        <v>7</v>
      </c>
      <c r="I472" s="262"/>
      <c r="J472" s="263">
        <f>ROUND(I472*H472,2)</f>
        <v>0</v>
      </c>
      <c r="K472" s="264"/>
      <c r="L472" s="265"/>
      <c r="M472" s="266" t="s">
        <v>1</v>
      </c>
      <c r="N472" s="267" t="s">
        <v>42</v>
      </c>
      <c r="O472" s="91"/>
      <c r="P472" s="230">
        <f>O472*H472</f>
        <v>0</v>
      </c>
      <c r="Q472" s="230">
        <v>0.03056</v>
      </c>
      <c r="R472" s="230">
        <f>Q472*H472</f>
        <v>0.21392</v>
      </c>
      <c r="S472" s="230">
        <v>0</v>
      </c>
      <c r="T472" s="231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32" t="s">
        <v>320</v>
      </c>
      <c r="AT472" s="232" t="s">
        <v>224</v>
      </c>
      <c r="AU472" s="232" t="s">
        <v>89</v>
      </c>
      <c r="AY472" s="17" t="s">
        <v>150</v>
      </c>
      <c r="BE472" s="233">
        <f>IF(N472="základní",J472,0)</f>
        <v>0</v>
      </c>
      <c r="BF472" s="233">
        <f>IF(N472="snížená",J472,0)</f>
        <v>0</v>
      </c>
      <c r="BG472" s="233">
        <f>IF(N472="zákl. přenesená",J472,0)</f>
        <v>0</v>
      </c>
      <c r="BH472" s="233">
        <f>IF(N472="sníž. přenesená",J472,0)</f>
        <v>0</v>
      </c>
      <c r="BI472" s="233">
        <f>IF(N472="nulová",J472,0)</f>
        <v>0</v>
      </c>
      <c r="BJ472" s="17" t="s">
        <v>89</v>
      </c>
      <c r="BK472" s="233">
        <f>ROUND(I472*H472,2)</f>
        <v>0</v>
      </c>
      <c r="BL472" s="17" t="s">
        <v>231</v>
      </c>
      <c r="BM472" s="232" t="s">
        <v>907</v>
      </c>
    </row>
    <row r="473" s="2" customFormat="1" ht="37.8" customHeight="1">
      <c r="A473" s="38"/>
      <c r="B473" s="39"/>
      <c r="C473" s="257" t="s">
        <v>908</v>
      </c>
      <c r="D473" s="257" t="s">
        <v>224</v>
      </c>
      <c r="E473" s="258" t="s">
        <v>909</v>
      </c>
      <c r="F473" s="259" t="s">
        <v>910</v>
      </c>
      <c r="G473" s="260" t="s">
        <v>359</v>
      </c>
      <c r="H473" s="261">
        <v>3</v>
      </c>
      <c r="I473" s="262"/>
      <c r="J473" s="263">
        <f>ROUND(I473*H473,2)</f>
        <v>0</v>
      </c>
      <c r="K473" s="264"/>
      <c r="L473" s="265"/>
      <c r="M473" s="266" t="s">
        <v>1</v>
      </c>
      <c r="N473" s="267" t="s">
        <v>42</v>
      </c>
      <c r="O473" s="91"/>
      <c r="P473" s="230">
        <f>O473*H473</f>
        <v>0</v>
      </c>
      <c r="Q473" s="230">
        <v>0.03056</v>
      </c>
      <c r="R473" s="230">
        <f>Q473*H473</f>
        <v>0.091679999999999998</v>
      </c>
      <c r="S473" s="230">
        <v>0</v>
      </c>
      <c r="T473" s="231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32" t="s">
        <v>320</v>
      </c>
      <c r="AT473" s="232" t="s">
        <v>224</v>
      </c>
      <c r="AU473" s="232" t="s">
        <v>89</v>
      </c>
      <c r="AY473" s="17" t="s">
        <v>150</v>
      </c>
      <c r="BE473" s="233">
        <f>IF(N473="základní",J473,0)</f>
        <v>0</v>
      </c>
      <c r="BF473" s="233">
        <f>IF(N473="snížená",J473,0)</f>
        <v>0</v>
      </c>
      <c r="BG473" s="233">
        <f>IF(N473="zákl. přenesená",J473,0)</f>
        <v>0</v>
      </c>
      <c r="BH473" s="233">
        <f>IF(N473="sníž. přenesená",J473,0)</f>
        <v>0</v>
      </c>
      <c r="BI473" s="233">
        <f>IF(N473="nulová",J473,0)</f>
        <v>0</v>
      </c>
      <c r="BJ473" s="17" t="s">
        <v>89</v>
      </c>
      <c r="BK473" s="233">
        <f>ROUND(I473*H473,2)</f>
        <v>0</v>
      </c>
      <c r="BL473" s="17" t="s">
        <v>231</v>
      </c>
      <c r="BM473" s="232" t="s">
        <v>911</v>
      </c>
    </row>
    <row r="474" s="2" customFormat="1" ht="37.8" customHeight="1">
      <c r="A474" s="38"/>
      <c r="B474" s="39"/>
      <c r="C474" s="257" t="s">
        <v>912</v>
      </c>
      <c r="D474" s="257" t="s">
        <v>224</v>
      </c>
      <c r="E474" s="258" t="s">
        <v>913</v>
      </c>
      <c r="F474" s="259" t="s">
        <v>914</v>
      </c>
      <c r="G474" s="260" t="s">
        <v>359</v>
      </c>
      <c r="H474" s="261">
        <v>1</v>
      </c>
      <c r="I474" s="262"/>
      <c r="J474" s="263">
        <f>ROUND(I474*H474,2)</f>
        <v>0</v>
      </c>
      <c r="K474" s="264"/>
      <c r="L474" s="265"/>
      <c r="M474" s="266" t="s">
        <v>1</v>
      </c>
      <c r="N474" s="267" t="s">
        <v>42</v>
      </c>
      <c r="O474" s="91"/>
      <c r="P474" s="230">
        <f>O474*H474</f>
        <v>0</v>
      </c>
      <c r="Q474" s="230">
        <v>0.03056</v>
      </c>
      <c r="R474" s="230">
        <f>Q474*H474</f>
        <v>0.03056</v>
      </c>
      <c r="S474" s="230">
        <v>0</v>
      </c>
      <c r="T474" s="231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32" t="s">
        <v>320</v>
      </c>
      <c r="AT474" s="232" t="s">
        <v>224</v>
      </c>
      <c r="AU474" s="232" t="s">
        <v>89</v>
      </c>
      <c r="AY474" s="17" t="s">
        <v>150</v>
      </c>
      <c r="BE474" s="233">
        <f>IF(N474="základní",J474,0)</f>
        <v>0</v>
      </c>
      <c r="BF474" s="233">
        <f>IF(N474="snížená",J474,0)</f>
        <v>0</v>
      </c>
      <c r="BG474" s="233">
        <f>IF(N474="zákl. přenesená",J474,0)</f>
        <v>0</v>
      </c>
      <c r="BH474" s="233">
        <f>IF(N474="sníž. přenesená",J474,0)</f>
        <v>0</v>
      </c>
      <c r="BI474" s="233">
        <f>IF(N474="nulová",J474,0)</f>
        <v>0</v>
      </c>
      <c r="BJ474" s="17" t="s">
        <v>89</v>
      </c>
      <c r="BK474" s="233">
        <f>ROUND(I474*H474,2)</f>
        <v>0</v>
      </c>
      <c r="BL474" s="17" t="s">
        <v>231</v>
      </c>
      <c r="BM474" s="232" t="s">
        <v>915</v>
      </c>
    </row>
    <row r="475" s="2" customFormat="1" ht="37.8" customHeight="1">
      <c r="A475" s="38"/>
      <c r="B475" s="39"/>
      <c r="C475" s="257" t="s">
        <v>916</v>
      </c>
      <c r="D475" s="257" t="s">
        <v>224</v>
      </c>
      <c r="E475" s="258" t="s">
        <v>917</v>
      </c>
      <c r="F475" s="259" t="s">
        <v>918</v>
      </c>
      <c r="G475" s="260" t="s">
        <v>359</v>
      </c>
      <c r="H475" s="261">
        <v>7</v>
      </c>
      <c r="I475" s="262"/>
      <c r="J475" s="263">
        <f>ROUND(I475*H475,2)</f>
        <v>0</v>
      </c>
      <c r="K475" s="264"/>
      <c r="L475" s="265"/>
      <c r="M475" s="266" t="s">
        <v>1</v>
      </c>
      <c r="N475" s="267" t="s">
        <v>42</v>
      </c>
      <c r="O475" s="91"/>
      <c r="P475" s="230">
        <f>O475*H475</f>
        <v>0</v>
      </c>
      <c r="Q475" s="230">
        <v>0.03056</v>
      </c>
      <c r="R475" s="230">
        <f>Q475*H475</f>
        <v>0.21392</v>
      </c>
      <c r="S475" s="230">
        <v>0</v>
      </c>
      <c r="T475" s="231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32" t="s">
        <v>320</v>
      </c>
      <c r="AT475" s="232" t="s">
        <v>224</v>
      </c>
      <c r="AU475" s="232" t="s">
        <v>89</v>
      </c>
      <c r="AY475" s="17" t="s">
        <v>150</v>
      </c>
      <c r="BE475" s="233">
        <f>IF(N475="základní",J475,0)</f>
        <v>0</v>
      </c>
      <c r="BF475" s="233">
        <f>IF(N475="snížená",J475,0)</f>
        <v>0</v>
      </c>
      <c r="BG475" s="233">
        <f>IF(N475="zákl. přenesená",J475,0)</f>
        <v>0</v>
      </c>
      <c r="BH475" s="233">
        <f>IF(N475="sníž. přenesená",J475,0)</f>
        <v>0</v>
      </c>
      <c r="BI475" s="233">
        <f>IF(N475="nulová",J475,0)</f>
        <v>0</v>
      </c>
      <c r="BJ475" s="17" t="s">
        <v>89</v>
      </c>
      <c r="BK475" s="233">
        <f>ROUND(I475*H475,2)</f>
        <v>0</v>
      </c>
      <c r="BL475" s="17" t="s">
        <v>231</v>
      </c>
      <c r="BM475" s="232" t="s">
        <v>919</v>
      </c>
    </row>
    <row r="476" s="2" customFormat="1" ht="37.8" customHeight="1">
      <c r="A476" s="38"/>
      <c r="B476" s="39"/>
      <c r="C476" s="257" t="s">
        <v>920</v>
      </c>
      <c r="D476" s="257" t="s">
        <v>224</v>
      </c>
      <c r="E476" s="258" t="s">
        <v>921</v>
      </c>
      <c r="F476" s="259" t="s">
        <v>922</v>
      </c>
      <c r="G476" s="260" t="s">
        <v>359</v>
      </c>
      <c r="H476" s="261">
        <v>2</v>
      </c>
      <c r="I476" s="262"/>
      <c r="J476" s="263">
        <f>ROUND(I476*H476,2)</f>
        <v>0</v>
      </c>
      <c r="K476" s="264"/>
      <c r="L476" s="265"/>
      <c r="M476" s="266" t="s">
        <v>1</v>
      </c>
      <c r="N476" s="267" t="s">
        <v>42</v>
      </c>
      <c r="O476" s="91"/>
      <c r="P476" s="230">
        <f>O476*H476</f>
        <v>0</v>
      </c>
      <c r="Q476" s="230">
        <v>0.03056</v>
      </c>
      <c r="R476" s="230">
        <f>Q476*H476</f>
        <v>0.061120000000000001</v>
      </c>
      <c r="S476" s="230">
        <v>0</v>
      </c>
      <c r="T476" s="231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232" t="s">
        <v>320</v>
      </c>
      <c r="AT476" s="232" t="s">
        <v>224</v>
      </c>
      <c r="AU476" s="232" t="s">
        <v>89</v>
      </c>
      <c r="AY476" s="17" t="s">
        <v>150</v>
      </c>
      <c r="BE476" s="233">
        <f>IF(N476="základní",J476,0)</f>
        <v>0</v>
      </c>
      <c r="BF476" s="233">
        <f>IF(N476="snížená",J476,0)</f>
        <v>0</v>
      </c>
      <c r="BG476" s="233">
        <f>IF(N476="zákl. přenesená",J476,0)</f>
        <v>0</v>
      </c>
      <c r="BH476" s="233">
        <f>IF(N476="sníž. přenesená",J476,0)</f>
        <v>0</v>
      </c>
      <c r="BI476" s="233">
        <f>IF(N476="nulová",J476,0)</f>
        <v>0</v>
      </c>
      <c r="BJ476" s="17" t="s">
        <v>89</v>
      </c>
      <c r="BK476" s="233">
        <f>ROUND(I476*H476,2)</f>
        <v>0</v>
      </c>
      <c r="BL476" s="17" t="s">
        <v>231</v>
      </c>
      <c r="BM476" s="232" t="s">
        <v>923</v>
      </c>
    </row>
    <row r="477" s="2" customFormat="1" ht="37.8" customHeight="1">
      <c r="A477" s="38"/>
      <c r="B477" s="39"/>
      <c r="C477" s="257" t="s">
        <v>924</v>
      </c>
      <c r="D477" s="257" t="s">
        <v>224</v>
      </c>
      <c r="E477" s="258" t="s">
        <v>925</v>
      </c>
      <c r="F477" s="259" t="s">
        <v>926</v>
      </c>
      <c r="G477" s="260" t="s">
        <v>359</v>
      </c>
      <c r="H477" s="261">
        <v>1</v>
      </c>
      <c r="I477" s="262"/>
      <c r="J477" s="263">
        <f>ROUND(I477*H477,2)</f>
        <v>0</v>
      </c>
      <c r="K477" s="264"/>
      <c r="L477" s="265"/>
      <c r="M477" s="266" t="s">
        <v>1</v>
      </c>
      <c r="N477" s="267" t="s">
        <v>42</v>
      </c>
      <c r="O477" s="91"/>
      <c r="P477" s="230">
        <f>O477*H477</f>
        <v>0</v>
      </c>
      <c r="Q477" s="230">
        <v>0.03056</v>
      </c>
      <c r="R477" s="230">
        <f>Q477*H477</f>
        <v>0.03056</v>
      </c>
      <c r="S477" s="230">
        <v>0</v>
      </c>
      <c r="T477" s="23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32" t="s">
        <v>320</v>
      </c>
      <c r="AT477" s="232" t="s">
        <v>224</v>
      </c>
      <c r="AU477" s="232" t="s">
        <v>89</v>
      </c>
      <c r="AY477" s="17" t="s">
        <v>150</v>
      </c>
      <c r="BE477" s="233">
        <f>IF(N477="základní",J477,0)</f>
        <v>0</v>
      </c>
      <c r="BF477" s="233">
        <f>IF(N477="snížená",J477,0)</f>
        <v>0</v>
      </c>
      <c r="BG477" s="233">
        <f>IF(N477="zákl. přenesená",J477,0)</f>
        <v>0</v>
      </c>
      <c r="BH477" s="233">
        <f>IF(N477="sníž. přenesená",J477,0)</f>
        <v>0</v>
      </c>
      <c r="BI477" s="233">
        <f>IF(N477="nulová",J477,0)</f>
        <v>0</v>
      </c>
      <c r="BJ477" s="17" t="s">
        <v>89</v>
      </c>
      <c r="BK477" s="233">
        <f>ROUND(I477*H477,2)</f>
        <v>0</v>
      </c>
      <c r="BL477" s="17" t="s">
        <v>231</v>
      </c>
      <c r="BM477" s="232" t="s">
        <v>927</v>
      </c>
    </row>
    <row r="478" s="2" customFormat="1" ht="37.8" customHeight="1">
      <c r="A478" s="38"/>
      <c r="B478" s="39"/>
      <c r="C478" s="257" t="s">
        <v>928</v>
      </c>
      <c r="D478" s="257" t="s">
        <v>224</v>
      </c>
      <c r="E478" s="258" t="s">
        <v>929</v>
      </c>
      <c r="F478" s="259" t="s">
        <v>930</v>
      </c>
      <c r="G478" s="260" t="s">
        <v>359</v>
      </c>
      <c r="H478" s="261">
        <v>1</v>
      </c>
      <c r="I478" s="262"/>
      <c r="J478" s="263">
        <f>ROUND(I478*H478,2)</f>
        <v>0</v>
      </c>
      <c r="K478" s="264"/>
      <c r="L478" s="265"/>
      <c r="M478" s="266" t="s">
        <v>1</v>
      </c>
      <c r="N478" s="267" t="s">
        <v>42</v>
      </c>
      <c r="O478" s="91"/>
      <c r="P478" s="230">
        <f>O478*H478</f>
        <v>0</v>
      </c>
      <c r="Q478" s="230">
        <v>0.03056</v>
      </c>
      <c r="R478" s="230">
        <f>Q478*H478</f>
        <v>0.03056</v>
      </c>
      <c r="S478" s="230">
        <v>0</v>
      </c>
      <c r="T478" s="231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232" t="s">
        <v>320</v>
      </c>
      <c r="AT478" s="232" t="s">
        <v>224</v>
      </c>
      <c r="AU478" s="232" t="s">
        <v>89</v>
      </c>
      <c r="AY478" s="17" t="s">
        <v>150</v>
      </c>
      <c r="BE478" s="233">
        <f>IF(N478="základní",J478,0)</f>
        <v>0</v>
      </c>
      <c r="BF478" s="233">
        <f>IF(N478="snížená",J478,0)</f>
        <v>0</v>
      </c>
      <c r="BG478" s="233">
        <f>IF(N478="zákl. přenesená",J478,0)</f>
        <v>0</v>
      </c>
      <c r="BH478" s="233">
        <f>IF(N478="sníž. přenesená",J478,0)</f>
        <v>0</v>
      </c>
      <c r="BI478" s="233">
        <f>IF(N478="nulová",J478,0)</f>
        <v>0</v>
      </c>
      <c r="BJ478" s="17" t="s">
        <v>89</v>
      </c>
      <c r="BK478" s="233">
        <f>ROUND(I478*H478,2)</f>
        <v>0</v>
      </c>
      <c r="BL478" s="17" t="s">
        <v>231</v>
      </c>
      <c r="BM478" s="232" t="s">
        <v>931</v>
      </c>
    </row>
    <row r="479" s="2" customFormat="1" ht="37.8" customHeight="1">
      <c r="A479" s="38"/>
      <c r="B479" s="39"/>
      <c r="C479" s="257" t="s">
        <v>932</v>
      </c>
      <c r="D479" s="257" t="s">
        <v>224</v>
      </c>
      <c r="E479" s="258" t="s">
        <v>933</v>
      </c>
      <c r="F479" s="259" t="s">
        <v>934</v>
      </c>
      <c r="G479" s="260" t="s">
        <v>359</v>
      </c>
      <c r="H479" s="261">
        <v>1</v>
      </c>
      <c r="I479" s="262"/>
      <c r="J479" s="263">
        <f>ROUND(I479*H479,2)</f>
        <v>0</v>
      </c>
      <c r="K479" s="264"/>
      <c r="L479" s="265"/>
      <c r="M479" s="266" t="s">
        <v>1</v>
      </c>
      <c r="N479" s="267" t="s">
        <v>42</v>
      </c>
      <c r="O479" s="91"/>
      <c r="P479" s="230">
        <f>O479*H479</f>
        <v>0</v>
      </c>
      <c r="Q479" s="230">
        <v>0.03056</v>
      </c>
      <c r="R479" s="230">
        <f>Q479*H479</f>
        <v>0.03056</v>
      </c>
      <c r="S479" s="230">
        <v>0</v>
      </c>
      <c r="T479" s="231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32" t="s">
        <v>320</v>
      </c>
      <c r="AT479" s="232" t="s">
        <v>224</v>
      </c>
      <c r="AU479" s="232" t="s">
        <v>89</v>
      </c>
      <c r="AY479" s="17" t="s">
        <v>150</v>
      </c>
      <c r="BE479" s="233">
        <f>IF(N479="základní",J479,0)</f>
        <v>0</v>
      </c>
      <c r="BF479" s="233">
        <f>IF(N479="snížená",J479,0)</f>
        <v>0</v>
      </c>
      <c r="BG479" s="233">
        <f>IF(N479="zákl. přenesená",J479,0)</f>
        <v>0</v>
      </c>
      <c r="BH479" s="233">
        <f>IF(N479="sníž. přenesená",J479,0)</f>
        <v>0</v>
      </c>
      <c r="BI479" s="233">
        <f>IF(N479="nulová",J479,0)</f>
        <v>0</v>
      </c>
      <c r="BJ479" s="17" t="s">
        <v>89</v>
      </c>
      <c r="BK479" s="233">
        <f>ROUND(I479*H479,2)</f>
        <v>0</v>
      </c>
      <c r="BL479" s="17" t="s">
        <v>231</v>
      </c>
      <c r="BM479" s="232" t="s">
        <v>935</v>
      </c>
    </row>
    <row r="480" s="2" customFormat="1" ht="37.8" customHeight="1">
      <c r="A480" s="38"/>
      <c r="B480" s="39"/>
      <c r="C480" s="257" t="s">
        <v>936</v>
      </c>
      <c r="D480" s="257" t="s">
        <v>224</v>
      </c>
      <c r="E480" s="258" t="s">
        <v>937</v>
      </c>
      <c r="F480" s="259" t="s">
        <v>938</v>
      </c>
      <c r="G480" s="260" t="s">
        <v>359</v>
      </c>
      <c r="H480" s="261">
        <v>1</v>
      </c>
      <c r="I480" s="262"/>
      <c r="J480" s="263">
        <f>ROUND(I480*H480,2)</f>
        <v>0</v>
      </c>
      <c r="K480" s="264"/>
      <c r="L480" s="265"/>
      <c r="M480" s="266" t="s">
        <v>1</v>
      </c>
      <c r="N480" s="267" t="s">
        <v>42</v>
      </c>
      <c r="O480" s="91"/>
      <c r="P480" s="230">
        <f>O480*H480</f>
        <v>0</v>
      </c>
      <c r="Q480" s="230">
        <v>0.03056</v>
      </c>
      <c r="R480" s="230">
        <f>Q480*H480</f>
        <v>0.03056</v>
      </c>
      <c r="S480" s="230">
        <v>0</v>
      </c>
      <c r="T480" s="23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32" t="s">
        <v>320</v>
      </c>
      <c r="AT480" s="232" t="s">
        <v>224</v>
      </c>
      <c r="AU480" s="232" t="s">
        <v>89</v>
      </c>
      <c r="AY480" s="17" t="s">
        <v>150</v>
      </c>
      <c r="BE480" s="233">
        <f>IF(N480="základní",J480,0)</f>
        <v>0</v>
      </c>
      <c r="BF480" s="233">
        <f>IF(N480="snížená",J480,0)</f>
        <v>0</v>
      </c>
      <c r="BG480" s="233">
        <f>IF(N480="zákl. přenesená",J480,0)</f>
        <v>0</v>
      </c>
      <c r="BH480" s="233">
        <f>IF(N480="sníž. přenesená",J480,0)</f>
        <v>0</v>
      </c>
      <c r="BI480" s="233">
        <f>IF(N480="nulová",J480,0)</f>
        <v>0</v>
      </c>
      <c r="BJ480" s="17" t="s">
        <v>89</v>
      </c>
      <c r="BK480" s="233">
        <f>ROUND(I480*H480,2)</f>
        <v>0</v>
      </c>
      <c r="BL480" s="17" t="s">
        <v>231</v>
      </c>
      <c r="BM480" s="232" t="s">
        <v>939</v>
      </c>
    </row>
    <row r="481" s="2" customFormat="1" ht="37.8" customHeight="1">
      <c r="A481" s="38"/>
      <c r="B481" s="39"/>
      <c r="C481" s="257" t="s">
        <v>940</v>
      </c>
      <c r="D481" s="257" t="s">
        <v>224</v>
      </c>
      <c r="E481" s="258" t="s">
        <v>941</v>
      </c>
      <c r="F481" s="259" t="s">
        <v>942</v>
      </c>
      <c r="G481" s="260" t="s">
        <v>359</v>
      </c>
      <c r="H481" s="261">
        <v>1</v>
      </c>
      <c r="I481" s="262"/>
      <c r="J481" s="263">
        <f>ROUND(I481*H481,2)</f>
        <v>0</v>
      </c>
      <c r="K481" s="264"/>
      <c r="L481" s="265"/>
      <c r="M481" s="266" t="s">
        <v>1</v>
      </c>
      <c r="N481" s="267" t="s">
        <v>42</v>
      </c>
      <c r="O481" s="91"/>
      <c r="P481" s="230">
        <f>O481*H481</f>
        <v>0</v>
      </c>
      <c r="Q481" s="230">
        <v>0.03056</v>
      </c>
      <c r="R481" s="230">
        <f>Q481*H481</f>
        <v>0.03056</v>
      </c>
      <c r="S481" s="230">
        <v>0</v>
      </c>
      <c r="T481" s="231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32" t="s">
        <v>320</v>
      </c>
      <c r="AT481" s="232" t="s">
        <v>224</v>
      </c>
      <c r="AU481" s="232" t="s">
        <v>89</v>
      </c>
      <c r="AY481" s="17" t="s">
        <v>150</v>
      </c>
      <c r="BE481" s="233">
        <f>IF(N481="základní",J481,0)</f>
        <v>0</v>
      </c>
      <c r="BF481" s="233">
        <f>IF(N481="snížená",J481,0)</f>
        <v>0</v>
      </c>
      <c r="BG481" s="233">
        <f>IF(N481="zákl. přenesená",J481,0)</f>
        <v>0</v>
      </c>
      <c r="BH481" s="233">
        <f>IF(N481="sníž. přenesená",J481,0)</f>
        <v>0</v>
      </c>
      <c r="BI481" s="233">
        <f>IF(N481="nulová",J481,0)</f>
        <v>0</v>
      </c>
      <c r="BJ481" s="17" t="s">
        <v>89</v>
      </c>
      <c r="BK481" s="233">
        <f>ROUND(I481*H481,2)</f>
        <v>0</v>
      </c>
      <c r="BL481" s="17" t="s">
        <v>231</v>
      </c>
      <c r="BM481" s="232" t="s">
        <v>943</v>
      </c>
    </row>
    <row r="482" s="2" customFormat="1" ht="37.8" customHeight="1">
      <c r="A482" s="38"/>
      <c r="B482" s="39"/>
      <c r="C482" s="257" t="s">
        <v>944</v>
      </c>
      <c r="D482" s="257" t="s">
        <v>224</v>
      </c>
      <c r="E482" s="258" t="s">
        <v>945</v>
      </c>
      <c r="F482" s="259" t="s">
        <v>946</v>
      </c>
      <c r="G482" s="260" t="s">
        <v>359</v>
      </c>
      <c r="H482" s="261">
        <v>2</v>
      </c>
      <c r="I482" s="262"/>
      <c r="J482" s="263">
        <f>ROUND(I482*H482,2)</f>
        <v>0</v>
      </c>
      <c r="K482" s="264"/>
      <c r="L482" s="265"/>
      <c r="M482" s="266" t="s">
        <v>1</v>
      </c>
      <c r="N482" s="267" t="s">
        <v>42</v>
      </c>
      <c r="O482" s="91"/>
      <c r="P482" s="230">
        <f>O482*H482</f>
        <v>0</v>
      </c>
      <c r="Q482" s="230">
        <v>0.03056</v>
      </c>
      <c r="R482" s="230">
        <f>Q482*H482</f>
        <v>0.061120000000000001</v>
      </c>
      <c r="S482" s="230">
        <v>0</v>
      </c>
      <c r="T482" s="231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232" t="s">
        <v>320</v>
      </c>
      <c r="AT482" s="232" t="s">
        <v>224</v>
      </c>
      <c r="AU482" s="232" t="s">
        <v>89</v>
      </c>
      <c r="AY482" s="17" t="s">
        <v>150</v>
      </c>
      <c r="BE482" s="233">
        <f>IF(N482="základní",J482,0)</f>
        <v>0</v>
      </c>
      <c r="BF482" s="233">
        <f>IF(N482="snížená",J482,0)</f>
        <v>0</v>
      </c>
      <c r="BG482" s="233">
        <f>IF(N482="zákl. přenesená",J482,0)</f>
        <v>0</v>
      </c>
      <c r="BH482" s="233">
        <f>IF(N482="sníž. přenesená",J482,0)</f>
        <v>0</v>
      </c>
      <c r="BI482" s="233">
        <f>IF(N482="nulová",J482,0)</f>
        <v>0</v>
      </c>
      <c r="BJ482" s="17" t="s">
        <v>89</v>
      </c>
      <c r="BK482" s="233">
        <f>ROUND(I482*H482,2)</f>
        <v>0</v>
      </c>
      <c r="BL482" s="17" t="s">
        <v>231</v>
      </c>
      <c r="BM482" s="232" t="s">
        <v>947</v>
      </c>
    </row>
    <row r="483" s="2" customFormat="1" ht="37.8" customHeight="1">
      <c r="A483" s="38"/>
      <c r="B483" s="39"/>
      <c r="C483" s="257" t="s">
        <v>948</v>
      </c>
      <c r="D483" s="257" t="s">
        <v>224</v>
      </c>
      <c r="E483" s="258" t="s">
        <v>949</v>
      </c>
      <c r="F483" s="259" t="s">
        <v>950</v>
      </c>
      <c r="G483" s="260" t="s">
        <v>359</v>
      </c>
      <c r="H483" s="261">
        <v>1</v>
      </c>
      <c r="I483" s="262"/>
      <c r="J483" s="263">
        <f>ROUND(I483*H483,2)</f>
        <v>0</v>
      </c>
      <c r="K483" s="264"/>
      <c r="L483" s="265"/>
      <c r="M483" s="266" t="s">
        <v>1</v>
      </c>
      <c r="N483" s="267" t="s">
        <v>42</v>
      </c>
      <c r="O483" s="91"/>
      <c r="P483" s="230">
        <f>O483*H483</f>
        <v>0</v>
      </c>
      <c r="Q483" s="230">
        <v>0.03056</v>
      </c>
      <c r="R483" s="230">
        <f>Q483*H483</f>
        <v>0.03056</v>
      </c>
      <c r="S483" s="230">
        <v>0</v>
      </c>
      <c r="T483" s="231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32" t="s">
        <v>320</v>
      </c>
      <c r="AT483" s="232" t="s">
        <v>224</v>
      </c>
      <c r="AU483" s="232" t="s">
        <v>89</v>
      </c>
      <c r="AY483" s="17" t="s">
        <v>150</v>
      </c>
      <c r="BE483" s="233">
        <f>IF(N483="základní",J483,0)</f>
        <v>0</v>
      </c>
      <c r="BF483" s="233">
        <f>IF(N483="snížená",J483,0)</f>
        <v>0</v>
      </c>
      <c r="BG483" s="233">
        <f>IF(N483="zákl. přenesená",J483,0)</f>
        <v>0</v>
      </c>
      <c r="BH483" s="233">
        <f>IF(N483="sníž. přenesená",J483,0)</f>
        <v>0</v>
      </c>
      <c r="BI483" s="233">
        <f>IF(N483="nulová",J483,0)</f>
        <v>0</v>
      </c>
      <c r="BJ483" s="17" t="s">
        <v>89</v>
      </c>
      <c r="BK483" s="233">
        <f>ROUND(I483*H483,2)</f>
        <v>0</v>
      </c>
      <c r="BL483" s="17" t="s">
        <v>231</v>
      </c>
      <c r="BM483" s="232" t="s">
        <v>951</v>
      </c>
    </row>
    <row r="484" s="2" customFormat="1" ht="37.8" customHeight="1">
      <c r="A484" s="38"/>
      <c r="B484" s="39"/>
      <c r="C484" s="257" t="s">
        <v>952</v>
      </c>
      <c r="D484" s="257" t="s">
        <v>224</v>
      </c>
      <c r="E484" s="258" t="s">
        <v>953</v>
      </c>
      <c r="F484" s="259" t="s">
        <v>954</v>
      </c>
      <c r="G484" s="260" t="s">
        <v>359</v>
      </c>
      <c r="H484" s="261">
        <v>1</v>
      </c>
      <c r="I484" s="262"/>
      <c r="J484" s="263">
        <f>ROUND(I484*H484,2)</f>
        <v>0</v>
      </c>
      <c r="K484" s="264"/>
      <c r="L484" s="265"/>
      <c r="M484" s="266" t="s">
        <v>1</v>
      </c>
      <c r="N484" s="267" t="s">
        <v>42</v>
      </c>
      <c r="O484" s="91"/>
      <c r="P484" s="230">
        <f>O484*H484</f>
        <v>0</v>
      </c>
      <c r="Q484" s="230">
        <v>0.03056</v>
      </c>
      <c r="R484" s="230">
        <f>Q484*H484</f>
        <v>0.03056</v>
      </c>
      <c r="S484" s="230">
        <v>0</v>
      </c>
      <c r="T484" s="231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32" t="s">
        <v>320</v>
      </c>
      <c r="AT484" s="232" t="s">
        <v>224</v>
      </c>
      <c r="AU484" s="232" t="s">
        <v>89</v>
      </c>
      <c r="AY484" s="17" t="s">
        <v>150</v>
      </c>
      <c r="BE484" s="233">
        <f>IF(N484="základní",J484,0)</f>
        <v>0</v>
      </c>
      <c r="BF484" s="233">
        <f>IF(N484="snížená",J484,0)</f>
        <v>0</v>
      </c>
      <c r="BG484" s="233">
        <f>IF(N484="zákl. přenesená",J484,0)</f>
        <v>0</v>
      </c>
      <c r="BH484" s="233">
        <f>IF(N484="sníž. přenesená",J484,0)</f>
        <v>0</v>
      </c>
      <c r="BI484" s="233">
        <f>IF(N484="nulová",J484,0)</f>
        <v>0</v>
      </c>
      <c r="BJ484" s="17" t="s">
        <v>89</v>
      </c>
      <c r="BK484" s="233">
        <f>ROUND(I484*H484,2)</f>
        <v>0</v>
      </c>
      <c r="BL484" s="17" t="s">
        <v>231</v>
      </c>
      <c r="BM484" s="232" t="s">
        <v>955</v>
      </c>
    </row>
    <row r="485" s="2" customFormat="1" ht="37.8" customHeight="1">
      <c r="A485" s="38"/>
      <c r="B485" s="39"/>
      <c r="C485" s="257" t="s">
        <v>956</v>
      </c>
      <c r="D485" s="257" t="s">
        <v>224</v>
      </c>
      <c r="E485" s="258" t="s">
        <v>957</v>
      </c>
      <c r="F485" s="259" t="s">
        <v>958</v>
      </c>
      <c r="G485" s="260" t="s">
        <v>359</v>
      </c>
      <c r="H485" s="261">
        <v>1</v>
      </c>
      <c r="I485" s="262"/>
      <c r="J485" s="263">
        <f>ROUND(I485*H485,2)</f>
        <v>0</v>
      </c>
      <c r="K485" s="264"/>
      <c r="L485" s="265"/>
      <c r="M485" s="266" t="s">
        <v>1</v>
      </c>
      <c r="N485" s="267" t="s">
        <v>42</v>
      </c>
      <c r="O485" s="91"/>
      <c r="P485" s="230">
        <f>O485*H485</f>
        <v>0</v>
      </c>
      <c r="Q485" s="230">
        <v>0.03056</v>
      </c>
      <c r="R485" s="230">
        <f>Q485*H485</f>
        <v>0.03056</v>
      </c>
      <c r="S485" s="230">
        <v>0</v>
      </c>
      <c r="T485" s="231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32" t="s">
        <v>320</v>
      </c>
      <c r="AT485" s="232" t="s">
        <v>224</v>
      </c>
      <c r="AU485" s="232" t="s">
        <v>89</v>
      </c>
      <c r="AY485" s="17" t="s">
        <v>150</v>
      </c>
      <c r="BE485" s="233">
        <f>IF(N485="základní",J485,0)</f>
        <v>0</v>
      </c>
      <c r="BF485" s="233">
        <f>IF(N485="snížená",J485,0)</f>
        <v>0</v>
      </c>
      <c r="BG485" s="233">
        <f>IF(N485="zákl. přenesená",J485,0)</f>
        <v>0</v>
      </c>
      <c r="BH485" s="233">
        <f>IF(N485="sníž. přenesená",J485,0)</f>
        <v>0</v>
      </c>
      <c r="BI485" s="233">
        <f>IF(N485="nulová",J485,0)</f>
        <v>0</v>
      </c>
      <c r="BJ485" s="17" t="s">
        <v>89</v>
      </c>
      <c r="BK485" s="233">
        <f>ROUND(I485*H485,2)</f>
        <v>0</v>
      </c>
      <c r="BL485" s="17" t="s">
        <v>231</v>
      </c>
      <c r="BM485" s="232" t="s">
        <v>959</v>
      </c>
    </row>
    <row r="486" s="2" customFormat="1" ht="37.8" customHeight="1">
      <c r="A486" s="38"/>
      <c r="B486" s="39"/>
      <c r="C486" s="257" t="s">
        <v>960</v>
      </c>
      <c r="D486" s="257" t="s">
        <v>224</v>
      </c>
      <c r="E486" s="258" t="s">
        <v>961</v>
      </c>
      <c r="F486" s="259" t="s">
        <v>962</v>
      </c>
      <c r="G486" s="260" t="s">
        <v>359</v>
      </c>
      <c r="H486" s="261">
        <v>1</v>
      </c>
      <c r="I486" s="262"/>
      <c r="J486" s="263">
        <f>ROUND(I486*H486,2)</f>
        <v>0</v>
      </c>
      <c r="K486" s="264"/>
      <c r="L486" s="265"/>
      <c r="M486" s="266" t="s">
        <v>1</v>
      </c>
      <c r="N486" s="267" t="s">
        <v>42</v>
      </c>
      <c r="O486" s="91"/>
      <c r="P486" s="230">
        <f>O486*H486</f>
        <v>0</v>
      </c>
      <c r="Q486" s="230">
        <v>0.03056</v>
      </c>
      <c r="R486" s="230">
        <f>Q486*H486</f>
        <v>0.03056</v>
      </c>
      <c r="S486" s="230">
        <v>0</v>
      </c>
      <c r="T486" s="231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232" t="s">
        <v>320</v>
      </c>
      <c r="AT486" s="232" t="s">
        <v>224</v>
      </c>
      <c r="AU486" s="232" t="s">
        <v>89</v>
      </c>
      <c r="AY486" s="17" t="s">
        <v>150</v>
      </c>
      <c r="BE486" s="233">
        <f>IF(N486="základní",J486,0)</f>
        <v>0</v>
      </c>
      <c r="BF486" s="233">
        <f>IF(N486="snížená",J486,0)</f>
        <v>0</v>
      </c>
      <c r="BG486" s="233">
        <f>IF(N486="zákl. přenesená",J486,0)</f>
        <v>0</v>
      </c>
      <c r="BH486" s="233">
        <f>IF(N486="sníž. přenesená",J486,0)</f>
        <v>0</v>
      </c>
      <c r="BI486" s="233">
        <f>IF(N486="nulová",J486,0)</f>
        <v>0</v>
      </c>
      <c r="BJ486" s="17" t="s">
        <v>89</v>
      </c>
      <c r="BK486" s="233">
        <f>ROUND(I486*H486,2)</f>
        <v>0</v>
      </c>
      <c r="BL486" s="17" t="s">
        <v>231</v>
      </c>
      <c r="BM486" s="232" t="s">
        <v>963</v>
      </c>
    </row>
    <row r="487" s="2" customFormat="1" ht="24.15" customHeight="1">
      <c r="A487" s="38"/>
      <c r="B487" s="39"/>
      <c r="C487" s="220" t="s">
        <v>964</v>
      </c>
      <c r="D487" s="220" t="s">
        <v>152</v>
      </c>
      <c r="E487" s="221" t="s">
        <v>965</v>
      </c>
      <c r="F487" s="222" t="s">
        <v>966</v>
      </c>
      <c r="G487" s="223" t="s">
        <v>95</v>
      </c>
      <c r="H487" s="224">
        <v>210.88</v>
      </c>
      <c r="I487" s="225"/>
      <c r="J487" s="226">
        <f>ROUND(I487*H487,2)</f>
        <v>0</v>
      </c>
      <c r="K487" s="227"/>
      <c r="L487" s="44"/>
      <c r="M487" s="228" t="s">
        <v>1</v>
      </c>
      <c r="N487" s="229" t="s">
        <v>42</v>
      </c>
      <c r="O487" s="91"/>
      <c r="P487" s="230">
        <f>O487*H487</f>
        <v>0</v>
      </c>
      <c r="Q487" s="230">
        <v>3.0000000000000001E-05</v>
      </c>
      <c r="R487" s="230">
        <f>Q487*H487</f>
        <v>0.0063264000000000003</v>
      </c>
      <c r="S487" s="230">
        <v>0</v>
      </c>
      <c r="T487" s="231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32" t="s">
        <v>231</v>
      </c>
      <c r="AT487" s="232" t="s">
        <v>152</v>
      </c>
      <c r="AU487" s="232" t="s">
        <v>89</v>
      </c>
      <c r="AY487" s="17" t="s">
        <v>150</v>
      </c>
      <c r="BE487" s="233">
        <f>IF(N487="základní",J487,0)</f>
        <v>0</v>
      </c>
      <c r="BF487" s="233">
        <f>IF(N487="snížená",J487,0)</f>
        <v>0</v>
      </c>
      <c r="BG487" s="233">
        <f>IF(N487="zákl. přenesená",J487,0)</f>
        <v>0</v>
      </c>
      <c r="BH487" s="233">
        <f>IF(N487="sníž. přenesená",J487,0)</f>
        <v>0</v>
      </c>
      <c r="BI487" s="233">
        <f>IF(N487="nulová",J487,0)</f>
        <v>0</v>
      </c>
      <c r="BJ487" s="17" t="s">
        <v>89</v>
      </c>
      <c r="BK487" s="233">
        <f>ROUND(I487*H487,2)</f>
        <v>0</v>
      </c>
      <c r="BL487" s="17" t="s">
        <v>231</v>
      </c>
      <c r="BM487" s="232" t="s">
        <v>967</v>
      </c>
    </row>
    <row r="488" s="13" customFormat="1">
      <c r="A488" s="13"/>
      <c r="B488" s="234"/>
      <c r="C488" s="235"/>
      <c r="D488" s="236" t="s">
        <v>157</v>
      </c>
      <c r="E488" s="237" t="s">
        <v>1</v>
      </c>
      <c r="F488" s="238" t="s">
        <v>93</v>
      </c>
      <c r="G488" s="235"/>
      <c r="H488" s="239">
        <v>210.88</v>
      </c>
      <c r="I488" s="240"/>
      <c r="J488" s="235"/>
      <c r="K488" s="235"/>
      <c r="L488" s="241"/>
      <c r="M488" s="242"/>
      <c r="N488" s="243"/>
      <c r="O488" s="243"/>
      <c r="P488" s="243"/>
      <c r="Q488" s="243"/>
      <c r="R488" s="243"/>
      <c r="S488" s="243"/>
      <c r="T488" s="24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5" t="s">
        <v>157</v>
      </c>
      <c r="AU488" s="245" t="s">
        <v>89</v>
      </c>
      <c r="AV488" s="13" t="s">
        <v>89</v>
      </c>
      <c r="AW488" s="13" t="s">
        <v>32</v>
      </c>
      <c r="AX488" s="13" t="s">
        <v>84</v>
      </c>
      <c r="AY488" s="245" t="s">
        <v>150</v>
      </c>
    </row>
    <row r="489" s="2" customFormat="1" ht="24.15" customHeight="1">
      <c r="A489" s="38"/>
      <c r="B489" s="39"/>
      <c r="C489" s="257" t="s">
        <v>968</v>
      </c>
      <c r="D489" s="257" t="s">
        <v>224</v>
      </c>
      <c r="E489" s="258" t="s">
        <v>969</v>
      </c>
      <c r="F489" s="259" t="s">
        <v>970</v>
      </c>
      <c r="G489" s="260" t="s">
        <v>95</v>
      </c>
      <c r="H489" s="261">
        <v>231.96799999999999</v>
      </c>
      <c r="I489" s="262"/>
      <c r="J489" s="263">
        <f>ROUND(I489*H489,2)</f>
        <v>0</v>
      </c>
      <c r="K489" s="264"/>
      <c r="L489" s="265"/>
      <c r="M489" s="266" t="s">
        <v>1</v>
      </c>
      <c r="N489" s="267" t="s">
        <v>42</v>
      </c>
      <c r="O489" s="91"/>
      <c r="P489" s="230">
        <f>O489*H489</f>
        <v>0</v>
      </c>
      <c r="Q489" s="230">
        <v>4.0000000000000003E-05</v>
      </c>
      <c r="R489" s="230">
        <f>Q489*H489</f>
        <v>0.0092787200000000007</v>
      </c>
      <c r="S489" s="230">
        <v>0</v>
      </c>
      <c r="T489" s="231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32" t="s">
        <v>320</v>
      </c>
      <c r="AT489" s="232" t="s">
        <v>224</v>
      </c>
      <c r="AU489" s="232" t="s">
        <v>89</v>
      </c>
      <c r="AY489" s="17" t="s">
        <v>150</v>
      </c>
      <c r="BE489" s="233">
        <f>IF(N489="základní",J489,0)</f>
        <v>0</v>
      </c>
      <c r="BF489" s="233">
        <f>IF(N489="snížená",J489,0)</f>
        <v>0</v>
      </c>
      <c r="BG489" s="233">
        <f>IF(N489="zákl. přenesená",J489,0)</f>
        <v>0</v>
      </c>
      <c r="BH489" s="233">
        <f>IF(N489="sníž. přenesená",J489,0)</f>
        <v>0</v>
      </c>
      <c r="BI489" s="233">
        <f>IF(N489="nulová",J489,0)</f>
        <v>0</v>
      </c>
      <c r="BJ489" s="17" t="s">
        <v>89</v>
      </c>
      <c r="BK489" s="233">
        <f>ROUND(I489*H489,2)</f>
        <v>0</v>
      </c>
      <c r="BL489" s="17" t="s">
        <v>231</v>
      </c>
      <c r="BM489" s="232" t="s">
        <v>971</v>
      </c>
    </row>
    <row r="490" s="13" customFormat="1">
      <c r="A490" s="13"/>
      <c r="B490" s="234"/>
      <c r="C490" s="235"/>
      <c r="D490" s="236" t="s">
        <v>157</v>
      </c>
      <c r="E490" s="237" t="s">
        <v>1</v>
      </c>
      <c r="F490" s="238" t="s">
        <v>972</v>
      </c>
      <c r="G490" s="235"/>
      <c r="H490" s="239">
        <v>231.96799999999999</v>
      </c>
      <c r="I490" s="240"/>
      <c r="J490" s="235"/>
      <c r="K490" s="235"/>
      <c r="L490" s="241"/>
      <c r="M490" s="242"/>
      <c r="N490" s="243"/>
      <c r="O490" s="243"/>
      <c r="P490" s="243"/>
      <c r="Q490" s="243"/>
      <c r="R490" s="243"/>
      <c r="S490" s="243"/>
      <c r="T490" s="24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5" t="s">
        <v>157</v>
      </c>
      <c r="AU490" s="245" t="s">
        <v>89</v>
      </c>
      <c r="AV490" s="13" t="s">
        <v>89</v>
      </c>
      <c r="AW490" s="13" t="s">
        <v>32</v>
      </c>
      <c r="AX490" s="13" t="s">
        <v>84</v>
      </c>
      <c r="AY490" s="245" t="s">
        <v>150</v>
      </c>
    </row>
    <row r="491" s="2" customFormat="1" ht="33" customHeight="1">
      <c r="A491" s="38"/>
      <c r="B491" s="39"/>
      <c r="C491" s="220" t="s">
        <v>973</v>
      </c>
      <c r="D491" s="220" t="s">
        <v>152</v>
      </c>
      <c r="E491" s="221" t="s">
        <v>974</v>
      </c>
      <c r="F491" s="222" t="s">
        <v>975</v>
      </c>
      <c r="G491" s="223" t="s">
        <v>359</v>
      </c>
      <c r="H491" s="224">
        <v>3</v>
      </c>
      <c r="I491" s="225"/>
      <c r="J491" s="226">
        <f>ROUND(I491*H491,2)</f>
        <v>0</v>
      </c>
      <c r="K491" s="227"/>
      <c r="L491" s="44"/>
      <c r="M491" s="228" t="s">
        <v>1</v>
      </c>
      <c r="N491" s="229" t="s">
        <v>42</v>
      </c>
      <c r="O491" s="91"/>
      <c r="P491" s="230">
        <f>O491*H491</f>
        <v>0</v>
      </c>
      <c r="Q491" s="230">
        <v>0.00025999999999999998</v>
      </c>
      <c r="R491" s="230">
        <f>Q491*H491</f>
        <v>0.00077999999999999988</v>
      </c>
      <c r="S491" s="230">
        <v>0</v>
      </c>
      <c r="T491" s="231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232" t="s">
        <v>231</v>
      </c>
      <c r="AT491" s="232" t="s">
        <v>152</v>
      </c>
      <c r="AU491" s="232" t="s">
        <v>89</v>
      </c>
      <c r="AY491" s="17" t="s">
        <v>150</v>
      </c>
      <c r="BE491" s="233">
        <f>IF(N491="základní",J491,0)</f>
        <v>0</v>
      </c>
      <c r="BF491" s="233">
        <f>IF(N491="snížená",J491,0)</f>
        <v>0</v>
      </c>
      <c r="BG491" s="233">
        <f>IF(N491="zákl. přenesená",J491,0)</f>
        <v>0</v>
      </c>
      <c r="BH491" s="233">
        <f>IF(N491="sníž. přenesená",J491,0)</f>
        <v>0</v>
      </c>
      <c r="BI491" s="233">
        <f>IF(N491="nulová",J491,0)</f>
        <v>0</v>
      </c>
      <c r="BJ491" s="17" t="s">
        <v>89</v>
      </c>
      <c r="BK491" s="233">
        <f>ROUND(I491*H491,2)</f>
        <v>0</v>
      </c>
      <c r="BL491" s="17" t="s">
        <v>231</v>
      </c>
      <c r="BM491" s="232" t="s">
        <v>976</v>
      </c>
    </row>
    <row r="492" s="13" customFormat="1">
      <c r="A492" s="13"/>
      <c r="B492" s="234"/>
      <c r="C492" s="235"/>
      <c r="D492" s="236" t="s">
        <v>157</v>
      </c>
      <c r="E492" s="237" t="s">
        <v>1</v>
      </c>
      <c r="F492" s="238" t="s">
        <v>977</v>
      </c>
      <c r="G492" s="235"/>
      <c r="H492" s="239">
        <v>3</v>
      </c>
      <c r="I492" s="240"/>
      <c r="J492" s="235"/>
      <c r="K492" s="235"/>
      <c r="L492" s="241"/>
      <c r="M492" s="242"/>
      <c r="N492" s="243"/>
      <c r="O492" s="243"/>
      <c r="P492" s="243"/>
      <c r="Q492" s="243"/>
      <c r="R492" s="243"/>
      <c r="S492" s="243"/>
      <c r="T492" s="24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5" t="s">
        <v>157</v>
      </c>
      <c r="AU492" s="245" t="s">
        <v>89</v>
      </c>
      <c r="AV492" s="13" t="s">
        <v>89</v>
      </c>
      <c r="AW492" s="13" t="s">
        <v>32</v>
      </c>
      <c r="AX492" s="13" t="s">
        <v>84</v>
      </c>
      <c r="AY492" s="245" t="s">
        <v>150</v>
      </c>
    </row>
    <row r="493" s="2" customFormat="1" ht="37.8" customHeight="1">
      <c r="A493" s="38"/>
      <c r="B493" s="39"/>
      <c r="C493" s="257" t="s">
        <v>978</v>
      </c>
      <c r="D493" s="257" t="s">
        <v>224</v>
      </c>
      <c r="E493" s="258" t="s">
        <v>979</v>
      </c>
      <c r="F493" s="259" t="s">
        <v>980</v>
      </c>
      <c r="G493" s="260" t="s">
        <v>359</v>
      </c>
      <c r="H493" s="261">
        <v>2</v>
      </c>
      <c r="I493" s="262"/>
      <c r="J493" s="263">
        <f>ROUND(I493*H493,2)</f>
        <v>0</v>
      </c>
      <c r="K493" s="264"/>
      <c r="L493" s="265"/>
      <c r="M493" s="266" t="s">
        <v>1</v>
      </c>
      <c r="N493" s="267" t="s">
        <v>42</v>
      </c>
      <c r="O493" s="91"/>
      <c r="P493" s="230">
        <f>O493*H493</f>
        <v>0</v>
      </c>
      <c r="Q493" s="230">
        <v>0.03056</v>
      </c>
      <c r="R493" s="230">
        <f>Q493*H493</f>
        <v>0.061120000000000001</v>
      </c>
      <c r="S493" s="230">
        <v>0</v>
      </c>
      <c r="T493" s="231">
        <f>S493*H493</f>
        <v>0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232" t="s">
        <v>320</v>
      </c>
      <c r="AT493" s="232" t="s">
        <v>224</v>
      </c>
      <c r="AU493" s="232" t="s">
        <v>89</v>
      </c>
      <c r="AY493" s="17" t="s">
        <v>150</v>
      </c>
      <c r="BE493" s="233">
        <f>IF(N493="základní",J493,0)</f>
        <v>0</v>
      </c>
      <c r="BF493" s="233">
        <f>IF(N493="snížená",J493,0)</f>
        <v>0</v>
      </c>
      <c r="BG493" s="233">
        <f>IF(N493="zákl. přenesená",J493,0)</f>
        <v>0</v>
      </c>
      <c r="BH493" s="233">
        <f>IF(N493="sníž. přenesená",J493,0)</f>
        <v>0</v>
      </c>
      <c r="BI493" s="233">
        <f>IF(N493="nulová",J493,0)</f>
        <v>0</v>
      </c>
      <c r="BJ493" s="17" t="s">
        <v>89</v>
      </c>
      <c r="BK493" s="233">
        <f>ROUND(I493*H493,2)</f>
        <v>0</v>
      </c>
      <c r="BL493" s="17" t="s">
        <v>231</v>
      </c>
      <c r="BM493" s="232" t="s">
        <v>981</v>
      </c>
    </row>
    <row r="494" s="2" customFormat="1" ht="49.05" customHeight="1">
      <c r="A494" s="38"/>
      <c r="B494" s="39"/>
      <c r="C494" s="257" t="s">
        <v>982</v>
      </c>
      <c r="D494" s="257" t="s">
        <v>224</v>
      </c>
      <c r="E494" s="258" t="s">
        <v>983</v>
      </c>
      <c r="F494" s="259" t="s">
        <v>984</v>
      </c>
      <c r="G494" s="260" t="s">
        <v>359</v>
      </c>
      <c r="H494" s="261">
        <v>1</v>
      </c>
      <c r="I494" s="262"/>
      <c r="J494" s="263">
        <f>ROUND(I494*H494,2)</f>
        <v>0</v>
      </c>
      <c r="K494" s="264"/>
      <c r="L494" s="265"/>
      <c r="M494" s="266" t="s">
        <v>1</v>
      </c>
      <c r="N494" s="267" t="s">
        <v>42</v>
      </c>
      <c r="O494" s="91"/>
      <c r="P494" s="230">
        <f>O494*H494</f>
        <v>0</v>
      </c>
      <c r="Q494" s="230">
        <v>0.03056</v>
      </c>
      <c r="R494" s="230">
        <f>Q494*H494</f>
        <v>0.03056</v>
      </c>
      <c r="S494" s="230">
        <v>0</v>
      </c>
      <c r="T494" s="231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32" t="s">
        <v>320</v>
      </c>
      <c r="AT494" s="232" t="s">
        <v>224</v>
      </c>
      <c r="AU494" s="232" t="s">
        <v>89</v>
      </c>
      <c r="AY494" s="17" t="s">
        <v>150</v>
      </c>
      <c r="BE494" s="233">
        <f>IF(N494="základní",J494,0)</f>
        <v>0</v>
      </c>
      <c r="BF494" s="233">
        <f>IF(N494="snížená",J494,0)</f>
        <v>0</v>
      </c>
      <c r="BG494" s="233">
        <f>IF(N494="zákl. přenesená",J494,0)</f>
        <v>0</v>
      </c>
      <c r="BH494" s="233">
        <f>IF(N494="sníž. přenesená",J494,0)</f>
        <v>0</v>
      </c>
      <c r="BI494" s="233">
        <f>IF(N494="nulová",J494,0)</f>
        <v>0</v>
      </c>
      <c r="BJ494" s="17" t="s">
        <v>89</v>
      </c>
      <c r="BK494" s="233">
        <f>ROUND(I494*H494,2)</f>
        <v>0</v>
      </c>
      <c r="BL494" s="17" t="s">
        <v>231</v>
      </c>
      <c r="BM494" s="232" t="s">
        <v>985</v>
      </c>
    </row>
    <row r="495" s="2" customFormat="1" ht="24.15" customHeight="1">
      <c r="A495" s="38"/>
      <c r="B495" s="39"/>
      <c r="C495" s="220" t="s">
        <v>986</v>
      </c>
      <c r="D495" s="220" t="s">
        <v>152</v>
      </c>
      <c r="E495" s="221" t="s">
        <v>987</v>
      </c>
      <c r="F495" s="222" t="s">
        <v>988</v>
      </c>
      <c r="G495" s="223" t="s">
        <v>359</v>
      </c>
      <c r="H495" s="224">
        <v>1</v>
      </c>
      <c r="I495" s="225"/>
      <c r="J495" s="226">
        <f>ROUND(I495*H495,2)</f>
        <v>0</v>
      </c>
      <c r="K495" s="227"/>
      <c r="L495" s="44"/>
      <c r="M495" s="228" t="s">
        <v>1</v>
      </c>
      <c r="N495" s="229" t="s">
        <v>42</v>
      </c>
      <c r="O495" s="91"/>
      <c r="P495" s="230">
        <f>O495*H495</f>
        <v>0</v>
      </c>
      <c r="Q495" s="230">
        <v>0.00088000000000000003</v>
      </c>
      <c r="R495" s="230">
        <f>Q495*H495</f>
        <v>0.00088000000000000003</v>
      </c>
      <c r="S495" s="230">
        <v>0</v>
      </c>
      <c r="T495" s="231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32" t="s">
        <v>231</v>
      </c>
      <c r="AT495" s="232" t="s">
        <v>152</v>
      </c>
      <c r="AU495" s="232" t="s">
        <v>89</v>
      </c>
      <c r="AY495" s="17" t="s">
        <v>150</v>
      </c>
      <c r="BE495" s="233">
        <f>IF(N495="základní",J495,0)</f>
        <v>0</v>
      </c>
      <c r="BF495" s="233">
        <f>IF(N495="snížená",J495,0)</f>
        <v>0</v>
      </c>
      <c r="BG495" s="233">
        <f>IF(N495="zákl. přenesená",J495,0)</f>
        <v>0</v>
      </c>
      <c r="BH495" s="233">
        <f>IF(N495="sníž. přenesená",J495,0)</f>
        <v>0</v>
      </c>
      <c r="BI495" s="233">
        <f>IF(N495="nulová",J495,0)</f>
        <v>0</v>
      </c>
      <c r="BJ495" s="17" t="s">
        <v>89</v>
      </c>
      <c r="BK495" s="233">
        <f>ROUND(I495*H495,2)</f>
        <v>0</v>
      </c>
      <c r="BL495" s="17" t="s">
        <v>231</v>
      </c>
      <c r="BM495" s="232" t="s">
        <v>989</v>
      </c>
    </row>
    <row r="496" s="13" customFormat="1">
      <c r="A496" s="13"/>
      <c r="B496" s="234"/>
      <c r="C496" s="235"/>
      <c r="D496" s="236" t="s">
        <v>157</v>
      </c>
      <c r="E496" s="237" t="s">
        <v>1</v>
      </c>
      <c r="F496" s="238" t="s">
        <v>990</v>
      </c>
      <c r="G496" s="235"/>
      <c r="H496" s="239">
        <v>1</v>
      </c>
      <c r="I496" s="240"/>
      <c r="J496" s="235"/>
      <c r="K496" s="235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157</v>
      </c>
      <c r="AU496" s="245" t="s">
        <v>89</v>
      </c>
      <c r="AV496" s="13" t="s">
        <v>89</v>
      </c>
      <c r="AW496" s="13" t="s">
        <v>32</v>
      </c>
      <c r="AX496" s="13" t="s">
        <v>84</v>
      </c>
      <c r="AY496" s="245" t="s">
        <v>150</v>
      </c>
    </row>
    <row r="497" s="2" customFormat="1" ht="33" customHeight="1">
      <c r="A497" s="38"/>
      <c r="B497" s="39"/>
      <c r="C497" s="257" t="s">
        <v>991</v>
      </c>
      <c r="D497" s="257" t="s">
        <v>224</v>
      </c>
      <c r="E497" s="258" t="s">
        <v>992</v>
      </c>
      <c r="F497" s="259" t="s">
        <v>993</v>
      </c>
      <c r="G497" s="260" t="s">
        <v>359</v>
      </c>
      <c r="H497" s="261">
        <v>1</v>
      </c>
      <c r="I497" s="262"/>
      <c r="J497" s="263">
        <f>ROUND(I497*H497,2)</f>
        <v>0</v>
      </c>
      <c r="K497" s="264"/>
      <c r="L497" s="265"/>
      <c r="M497" s="266" t="s">
        <v>1</v>
      </c>
      <c r="N497" s="267" t="s">
        <v>42</v>
      </c>
      <c r="O497" s="91"/>
      <c r="P497" s="230">
        <f>O497*H497</f>
        <v>0</v>
      </c>
      <c r="Q497" s="230">
        <v>0.11</v>
      </c>
      <c r="R497" s="230">
        <f>Q497*H497</f>
        <v>0.11</v>
      </c>
      <c r="S497" s="230">
        <v>0</v>
      </c>
      <c r="T497" s="231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232" t="s">
        <v>320</v>
      </c>
      <c r="AT497" s="232" t="s">
        <v>224</v>
      </c>
      <c r="AU497" s="232" t="s">
        <v>89</v>
      </c>
      <c r="AY497" s="17" t="s">
        <v>150</v>
      </c>
      <c r="BE497" s="233">
        <f>IF(N497="základní",J497,0)</f>
        <v>0</v>
      </c>
      <c r="BF497" s="233">
        <f>IF(N497="snížená",J497,0)</f>
        <v>0</v>
      </c>
      <c r="BG497" s="233">
        <f>IF(N497="zákl. přenesená",J497,0)</f>
        <v>0</v>
      </c>
      <c r="BH497" s="233">
        <f>IF(N497="sníž. přenesená",J497,0)</f>
        <v>0</v>
      </c>
      <c r="BI497" s="233">
        <f>IF(N497="nulová",J497,0)</f>
        <v>0</v>
      </c>
      <c r="BJ497" s="17" t="s">
        <v>89</v>
      </c>
      <c r="BK497" s="233">
        <f>ROUND(I497*H497,2)</f>
        <v>0</v>
      </c>
      <c r="BL497" s="17" t="s">
        <v>231</v>
      </c>
      <c r="BM497" s="232" t="s">
        <v>994</v>
      </c>
    </row>
    <row r="498" s="2" customFormat="1" ht="24.15" customHeight="1">
      <c r="A498" s="38"/>
      <c r="B498" s="39"/>
      <c r="C498" s="220" t="s">
        <v>995</v>
      </c>
      <c r="D498" s="220" t="s">
        <v>152</v>
      </c>
      <c r="E498" s="221" t="s">
        <v>996</v>
      </c>
      <c r="F498" s="222" t="s">
        <v>997</v>
      </c>
      <c r="G498" s="223" t="s">
        <v>359</v>
      </c>
      <c r="H498" s="224">
        <v>5</v>
      </c>
      <c r="I498" s="225"/>
      <c r="J498" s="226">
        <f>ROUND(I498*H498,2)</f>
        <v>0</v>
      </c>
      <c r="K498" s="227"/>
      <c r="L498" s="44"/>
      <c r="M498" s="228" t="s">
        <v>1</v>
      </c>
      <c r="N498" s="229" t="s">
        <v>42</v>
      </c>
      <c r="O498" s="91"/>
      <c r="P498" s="230">
        <f>O498*H498</f>
        <v>0</v>
      </c>
      <c r="Q498" s="230">
        <v>0</v>
      </c>
      <c r="R498" s="230">
        <f>Q498*H498</f>
        <v>0</v>
      </c>
      <c r="S498" s="230">
        <v>0</v>
      </c>
      <c r="T498" s="231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232" t="s">
        <v>231</v>
      </c>
      <c r="AT498" s="232" t="s">
        <v>152</v>
      </c>
      <c r="AU498" s="232" t="s">
        <v>89</v>
      </c>
      <c r="AY498" s="17" t="s">
        <v>150</v>
      </c>
      <c r="BE498" s="233">
        <f>IF(N498="základní",J498,0)</f>
        <v>0</v>
      </c>
      <c r="BF498" s="233">
        <f>IF(N498="snížená",J498,0)</f>
        <v>0</v>
      </c>
      <c r="BG498" s="233">
        <f>IF(N498="zákl. přenesená",J498,0)</f>
        <v>0</v>
      </c>
      <c r="BH498" s="233">
        <f>IF(N498="sníž. přenesená",J498,0)</f>
        <v>0</v>
      </c>
      <c r="BI498" s="233">
        <f>IF(N498="nulová",J498,0)</f>
        <v>0</v>
      </c>
      <c r="BJ498" s="17" t="s">
        <v>89</v>
      </c>
      <c r="BK498" s="233">
        <f>ROUND(I498*H498,2)</f>
        <v>0</v>
      </c>
      <c r="BL498" s="17" t="s">
        <v>231</v>
      </c>
      <c r="BM498" s="232" t="s">
        <v>998</v>
      </c>
    </row>
    <row r="499" s="13" customFormat="1">
      <c r="A499" s="13"/>
      <c r="B499" s="234"/>
      <c r="C499" s="235"/>
      <c r="D499" s="236" t="s">
        <v>157</v>
      </c>
      <c r="E499" s="237" t="s">
        <v>1</v>
      </c>
      <c r="F499" s="238" t="s">
        <v>999</v>
      </c>
      <c r="G499" s="235"/>
      <c r="H499" s="239">
        <v>5</v>
      </c>
      <c r="I499" s="240"/>
      <c r="J499" s="235"/>
      <c r="K499" s="235"/>
      <c r="L499" s="241"/>
      <c r="M499" s="242"/>
      <c r="N499" s="243"/>
      <c r="O499" s="243"/>
      <c r="P499" s="243"/>
      <c r="Q499" s="243"/>
      <c r="R499" s="243"/>
      <c r="S499" s="243"/>
      <c r="T499" s="244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5" t="s">
        <v>157</v>
      </c>
      <c r="AU499" s="245" t="s">
        <v>89</v>
      </c>
      <c r="AV499" s="13" t="s">
        <v>89</v>
      </c>
      <c r="AW499" s="13" t="s">
        <v>32</v>
      </c>
      <c r="AX499" s="13" t="s">
        <v>84</v>
      </c>
      <c r="AY499" s="245" t="s">
        <v>150</v>
      </c>
    </row>
    <row r="500" s="2" customFormat="1" ht="24.15" customHeight="1">
      <c r="A500" s="38"/>
      <c r="B500" s="39"/>
      <c r="C500" s="220" t="s">
        <v>1000</v>
      </c>
      <c r="D500" s="220" t="s">
        <v>152</v>
      </c>
      <c r="E500" s="221" t="s">
        <v>1001</v>
      </c>
      <c r="F500" s="222" t="s">
        <v>1002</v>
      </c>
      <c r="G500" s="223" t="s">
        <v>359</v>
      </c>
      <c r="H500" s="224">
        <v>1</v>
      </c>
      <c r="I500" s="225"/>
      <c r="J500" s="226">
        <f>ROUND(I500*H500,2)</f>
        <v>0</v>
      </c>
      <c r="K500" s="227"/>
      <c r="L500" s="44"/>
      <c r="M500" s="228" t="s">
        <v>1</v>
      </c>
      <c r="N500" s="229" t="s">
        <v>42</v>
      </c>
      <c r="O500" s="91"/>
      <c r="P500" s="230">
        <f>O500*H500</f>
        <v>0</v>
      </c>
      <c r="Q500" s="230">
        <v>0</v>
      </c>
      <c r="R500" s="230">
        <f>Q500*H500</f>
        <v>0</v>
      </c>
      <c r="S500" s="230">
        <v>0</v>
      </c>
      <c r="T500" s="231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32" t="s">
        <v>231</v>
      </c>
      <c r="AT500" s="232" t="s">
        <v>152</v>
      </c>
      <c r="AU500" s="232" t="s">
        <v>89</v>
      </c>
      <c r="AY500" s="17" t="s">
        <v>150</v>
      </c>
      <c r="BE500" s="233">
        <f>IF(N500="základní",J500,0)</f>
        <v>0</v>
      </c>
      <c r="BF500" s="233">
        <f>IF(N500="snížená",J500,0)</f>
        <v>0</v>
      </c>
      <c r="BG500" s="233">
        <f>IF(N500="zákl. přenesená",J500,0)</f>
        <v>0</v>
      </c>
      <c r="BH500" s="233">
        <f>IF(N500="sníž. přenesená",J500,0)</f>
        <v>0</v>
      </c>
      <c r="BI500" s="233">
        <f>IF(N500="nulová",J500,0)</f>
        <v>0</v>
      </c>
      <c r="BJ500" s="17" t="s">
        <v>89</v>
      </c>
      <c r="BK500" s="233">
        <f>ROUND(I500*H500,2)</f>
        <v>0</v>
      </c>
      <c r="BL500" s="17" t="s">
        <v>231</v>
      </c>
      <c r="BM500" s="232" t="s">
        <v>1003</v>
      </c>
    </row>
    <row r="501" s="13" customFormat="1">
      <c r="A501" s="13"/>
      <c r="B501" s="234"/>
      <c r="C501" s="235"/>
      <c r="D501" s="236" t="s">
        <v>157</v>
      </c>
      <c r="E501" s="237" t="s">
        <v>1</v>
      </c>
      <c r="F501" s="238" t="s">
        <v>1004</v>
      </c>
      <c r="G501" s="235"/>
      <c r="H501" s="239">
        <v>1</v>
      </c>
      <c r="I501" s="240"/>
      <c r="J501" s="235"/>
      <c r="K501" s="235"/>
      <c r="L501" s="241"/>
      <c r="M501" s="242"/>
      <c r="N501" s="243"/>
      <c r="O501" s="243"/>
      <c r="P501" s="243"/>
      <c r="Q501" s="243"/>
      <c r="R501" s="243"/>
      <c r="S501" s="243"/>
      <c r="T501" s="24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5" t="s">
        <v>157</v>
      </c>
      <c r="AU501" s="245" t="s">
        <v>89</v>
      </c>
      <c r="AV501" s="13" t="s">
        <v>89</v>
      </c>
      <c r="AW501" s="13" t="s">
        <v>32</v>
      </c>
      <c r="AX501" s="13" t="s">
        <v>84</v>
      </c>
      <c r="AY501" s="245" t="s">
        <v>150</v>
      </c>
    </row>
    <row r="502" s="2" customFormat="1" ht="24.15" customHeight="1">
      <c r="A502" s="38"/>
      <c r="B502" s="39"/>
      <c r="C502" s="220" t="s">
        <v>1005</v>
      </c>
      <c r="D502" s="220" t="s">
        <v>152</v>
      </c>
      <c r="E502" s="221" t="s">
        <v>1006</v>
      </c>
      <c r="F502" s="222" t="s">
        <v>1007</v>
      </c>
      <c r="G502" s="223" t="s">
        <v>359</v>
      </c>
      <c r="H502" s="224">
        <v>1</v>
      </c>
      <c r="I502" s="225"/>
      <c r="J502" s="226">
        <f>ROUND(I502*H502,2)</f>
        <v>0</v>
      </c>
      <c r="K502" s="227"/>
      <c r="L502" s="44"/>
      <c r="M502" s="228" t="s">
        <v>1</v>
      </c>
      <c r="N502" s="229" t="s">
        <v>42</v>
      </c>
      <c r="O502" s="91"/>
      <c r="P502" s="230">
        <f>O502*H502</f>
        <v>0</v>
      </c>
      <c r="Q502" s="230">
        <v>0</v>
      </c>
      <c r="R502" s="230">
        <f>Q502*H502</f>
        <v>0</v>
      </c>
      <c r="S502" s="230">
        <v>0</v>
      </c>
      <c r="T502" s="231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32" t="s">
        <v>231</v>
      </c>
      <c r="AT502" s="232" t="s">
        <v>152</v>
      </c>
      <c r="AU502" s="232" t="s">
        <v>89</v>
      </c>
      <c r="AY502" s="17" t="s">
        <v>150</v>
      </c>
      <c r="BE502" s="233">
        <f>IF(N502="základní",J502,0)</f>
        <v>0</v>
      </c>
      <c r="BF502" s="233">
        <f>IF(N502="snížená",J502,0)</f>
        <v>0</v>
      </c>
      <c r="BG502" s="233">
        <f>IF(N502="zákl. přenesená",J502,0)</f>
        <v>0</v>
      </c>
      <c r="BH502" s="233">
        <f>IF(N502="sníž. přenesená",J502,0)</f>
        <v>0</v>
      </c>
      <c r="BI502" s="233">
        <f>IF(N502="nulová",J502,0)</f>
        <v>0</v>
      </c>
      <c r="BJ502" s="17" t="s">
        <v>89</v>
      </c>
      <c r="BK502" s="233">
        <f>ROUND(I502*H502,2)</f>
        <v>0</v>
      </c>
      <c r="BL502" s="17" t="s">
        <v>231</v>
      </c>
      <c r="BM502" s="232" t="s">
        <v>1008</v>
      </c>
    </row>
    <row r="503" s="13" customFormat="1">
      <c r="A503" s="13"/>
      <c r="B503" s="234"/>
      <c r="C503" s="235"/>
      <c r="D503" s="236" t="s">
        <v>157</v>
      </c>
      <c r="E503" s="237" t="s">
        <v>1</v>
      </c>
      <c r="F503" s="238" t="s">
        <v>1009</v>
      </c>
      <c r="G503" s="235"/>
      <c r="H503" s="239">
        <v>1</v>
      </c>
      <c r="I503" s="240"/>
      <c r="J503" s="235"/>
      <c r="K503" s="235"/>
      <c r="L503" s="241"/>
      <c r="M503" s="242"/>
      <c r="N503" s="243"/>
      <c r="O503" s="243"/>
      <c r="P503" s="243"/>
      <c r="Q503" s="243"/>
      <c r="R503" s="243"/>
      <c r="S503" s="243"/>
      <c r="T503" s="24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5" t="s">
        <v>157</v>
      </c>
      <c r="AU503" s="245" t="s">
        <v>89</v>
      </c>
      <c r="AV503" s="13" t="s">
        <v>89</v>
      </c>
      <c r="AW503" s="13" t="s">
        <v>32</v>
      </c>
      <c r="AX503" s="13" t="s">
        <v>84</v>
      </c>
      <c r="AY503" s="245" t="s">
        <v>150</v>
      </c>
    </row>
    <row r="504" s="2" customFormat="1" ht="24.15" customHeight="1">
      <c r="A504" s="38"/>
      <c r="B504" s="39"/>
      <c r="C504" s="220" t="s">
        <v>1010</v>
      </c>
      <c r="D504" s="220" t="s">
        <v>152</v>
      </c>
      <c r="E504" s="221" t="s">
        <v>1011</v>
      </c>
      <c r="F504" s="222" t="s">
        <v>1012</v>
      </c>
      <c r="G504" s="223" t="s">
        <v>359</v>
      </c>
      <c r="H504" s="224">
        <v>11</v>
      </c>
      <c r="I504" s="225"/>
      <c r="J504" s="226">
        <f>ROUND(I504*H504,2)</f>
        <v>0</v>
      </c>
      <c r="K504" s="227"/>
      <c r="L504" s="44"/>
      <c r="M504" s="228" t="s">
        <v>1</v>
      </c>
      <c r="N504" s="229" t="s">
        <v>42</v>
      </c>
      <c r="O504" s="91"/>
      <c r="P504" s="230">
        <f>O504*H504</f>
        <v>0</v>
      </c>
      <c r="Q504" s="230">
        <v>0</v>
      </c>
      <c r="R504" s="230">
        <f>Q504*H504</f>
        <v>0</v>
      </c>
      <c r="S504" s="230">
        <v>0</v>
      </c>
      <c r="T504" s="231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232" t="s">
        <v>231</v>
      </c>
      <c r="AT504" s="232" t="s">
        <v>152</v>
      </c>
      <c r="AU504" s="232" t="s">
        <v>89</v>
      </c>
      <c r="AY504" s="17" t="s">
        <v>150</v>
      </c>
      <c r="BE504" s="233">
        <f>IF(N504="základní",J504,0)</f>
        <v>0</v>
      </c>
      <c r="BF504" s="233">
        <f>IF(N504="snížená",J504,0)</f>
        <v>0</v>
      </c>
      <c r="BG504" s="233">
        <f>IF(N504="zákl. přenesená",J504,0)</f>
        <v>0</v>
      </c>
      <c r="BH504" s="233">
        <f>IF(N504="sníž. přenesená",J504,0)</f>
        <v>0</v>
      </c>
      <c r="BI504" s="233">
        <f>IF(N504="nulová",J504,0)</f>
        <v>0</v>
      </c>
      <c r="BJ504" s="17" t="s">
        <v>89</v>
      </c>
      <c r="BK504" s="233">
        <f>ROUND(I504*H504,2)</f>
        <v>0</v>
      </c>
      <c r="BL504" s="17" t="s">
        <v>231</v>
      </c>
      <c r="BM504" s="232" t="s">
        <v>1013</v>
      </c>
    </row>
    <row r="505" s="13" customFormat="1">
      <c r="A505" s="13"/>
      <c r="B505" s="234"/>
      <c r="C505" s="235"/>
      <c r="D505" s="236" t="s">
        <v>157</v>
      </c>
      <c r="E505" s="237" t="s">
        <v>1</v>
      </c>
      <c r="F505" s="238" t="s">
        <v>1014</v>
      </c>
      <c r="G505" s="235"/>
      <c r="H505" s="239">
        <v>11</v>
      </c>
      <c r="I505" s="240"/>
      <c r="J505" s="235"/>
      <c r="K505" s="235"/>
      <c r="L505" s="241"/>
      <c r="M505" s="242"/>
      <c r="N505" s="243"/>
      <c r="O505" s="243"/>
      <c r="P505" s="243"/>
      <c r="Q505" s="243"/>
      <c r="R505" s="243"/>
      <c r="S505" s="243"/>
      <c r="T505" s="24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5" t="s">
        <v>157</v>
      </c>
      <c r="AU505" s="245" t="s">
        <v>89</v>
      </c>
      <c r="AV505" s="13" t="s">
        <v>89</v>
      </c>
      <c r="AW505" s="13" t="s">
        <v>32</v>
      </c>
      <c r="AX505" s="13" t="s">
        <v>84</v>
      </c>
      <c r="AY505" s="245" t="s">
        <v>150</v>
      </c>
    </row>
    <row r="506" s="2" customFormat="1" ht="24.15" customHeight="1">
      <c r="A506" s="38"/>
      <c r="B506" s="39"/>
      <c r="C506" s="257" t="s">
        <v>1015</v>
      </c>
      <c r="D506" s="257" t="s">
        <v>224</v>
      </c>
      <c r="E506" s="258" t="s">
        <v>1016</v>
      </c>
      <c r="F506" s="259" t="s">
        <v>1017</v>
      </c>
      <c r="G506" s="260" t="s">
        <v>95</v>
      </c>
      <c r="H506" s="261">
        <v>39.375</v>
      </c>
      <c r="I506" s="262"/>
      <c r="J506" s="263">
        <f>ROUND(I506*H506,2)</f>
        <v>0</v>
      </c>
      <c r="K506" s="264"/>
      <c r="L506" s="265"/>
      <c r="M506" s="266" t="s">
        <v>1</v>
      </c>
      <c r="N506" s="267" t="s">
        <v>42</v>
      </c>
      <c r="O506" s="91"/>
      <c r="P506" s="230">
        <f>O506*H506</f>
        <v>0</v>
      </c>
      <c r="Q506" s="230">
        <v>0.0023999999999999998</v>
      </c>
      <c r="R506" s="230">
        <f>Q506*H506</f>
        <v>0.094499999999999987</v>
      </c>
      <c r="S506" s="230">
        <v>0</v>
      </c>
      <c r="T506" s="231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32" t="s">
        <v>320</v>
      </c>
      <c r="AT506" s="232" t="s">
        <v>224</v>
      </c>
      <c r="AU506" s="232" t="s">
        <v>89</v>
      </c>
      <c r="AY506" s="17" t="s">
        <v>150</v>
      </c>
      <c r="BE506" s="233">
        <f>IF(N506="základní",J506,0)</f>
        <v>0</v>
      </c>
      <c r="BF506" s="233">
        <f>IF(N506="snížená",J506,0)</f>
        <v>0</v>
      </c>
      <c r="BG506" s="233">
        <f>IF(N506="zákl. přenesená",J506,0)</f>
        <v>0</v>
      </c>
      <c r="BH506" s="233">
        <f>IF(N506="sníž. přenesená",J506,0)</f>
        <v>0</v>
      </c>
      <c r="BI506" s="233">
        <f>IF(N506="nulová",J506,0)</f>
        <v>0</v>
      </c>
      <c r="BJ506" s="17" t="s">
        <v>89</v>
      </c>
      <c r="BK506" s="233">
        <f>ROUND(I506*H506,2)</f>
        <v>0</v>
      </c>
      <c r="BL506" s="17" t="s">
        <v>231</v>
      </c>
      <c r="BM506" s="232" t="s">
        <v>1018</v>
      </c>
    </row>
    <row r="507" s="13" customFormat="1">
      <c r="A507" s="13"/>
      <c r="B507" s="234"/>
      <c r="C507" s="235"/>
      <c r="D507" s="236" t="s">
        <v>157</v>
      </c>
      <c r="E507" s="237" t="s">
        <v>1</v>
      </c>
      <c r="F507" s="238" t="s">
        <v>1019</v>
      </c>
      <c r="G507" s="235"/>
      <c r="H507" s="239">
        <v>39.375</v>
      </c>
      <c r="I507" s="240"/>
      <c r="J507" s="235"/>
      <c r="K507" s="235"/>
      <c r="L507" s="241"/>
      <c r="M507" s="242"/>
      <c r="N507" s="243"/>
      <c r="O507" s="243"/>
      <c r="P507" s="243"/>
      <c r="Q507" s="243"/>
      <c r="R507" s="243"/>
      <c r="S507" s="243"/>
      <c r="T507" s="24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5" t="s">
        <v>157</v>
      </c>
      <c r="AU507" s="245" t="s">
        <v>89</v>
      </c>
      <c r="AV507" s="13" t="s">
        <v>89</v>
      </c>
      <c r="AW507" s="13" t="s">
        <v>32</v>
      </c>
      <c r="AX507" s="13" t="s">
        <v>84</v>
      </c>
      <c r="AY507" s="245" t="s">
        <v>150</v>
      </c>
    </row>
    <row r="508" s="2" customFormat="1" ht="24.15" customHeight="1">
      <c r="A508" s="38"/>
      <c r="B508" s="39"/>
      <c r="C508" s="220" t="s">
        <v>1020</v>
      </c>
      <c r="D508" s="220" t="s">
        <v>152</v>
      </c>
      <c r="E508" s="221" t="s">
        <v>1021</v>
      </c>
      <c r="F508" s="222" t="s">
        <v>1022</v>
      </c>
      <c r="G508" s="223" t="s">
        <v>550</v>
      </c>
      <c r="H508" s="278"/>
      <c r="I508" s="225"/>
      <c r="J508" s="226">
        <f>ROUND(I508*H508,2)</f>
        <v>0</v>
      </c>
      <c r="K508" s="227"/>
      <c r="L508" s="44"/>
      <c r="M508" s="228" t="s">
        <v>1</v>
      </c>
      <c r="N508" s="229" t="s">
        <v>42</v>
      </c>
      <c r="O508" s="91"/>
      <c r="P508" s="230">
        <f>O508*H508</f>
        <v>0</v>
      </c>
      <c r="Q508" s="230">
        <v>0</v>
      </c>
      <c r="R508" s="230">
        <f>Q508*H508</f>
        <v>0</v>
      </c>
      <c r="S508" s="230">
        <v>0</v>
      </c>
      <c r="T508" s="231">
        <f>S508*H508</f>
        <v>0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32" t="s">
        <v>231</v>
      </c>
      <c r="AT508" s="232" t="s">
        <v>152</v>
      </c>
      <c r="AU508" s="232" t="s">
        <v>89</v>
      </c>
      <c r="AY508" s="17" t="s">
        <v>150</v>
      </c>
      <c r="BE508" s="233">
        <f>IF(N508="základní",J508,0)</f>
        <v>0</v>
      </c>
      <c r="BF508" s="233">
        <f>IF(N508="snížená",J508,0)</f>
        <v>0</v>
      </c>
      <c r="BG508" s="233">
        <f>IF(N508="zákl. přenesená",J508,0)</f>
        <v>0</v>
      </c>
      <c r="BH508" s="233">
        <f>IF(N508="sníž. přenesená",J508,0)</f>
        <v>0</v>
      </c>
      <c r="BI508" s="233">
        <f>IF(N508="nulová",J508,0)</f>
        <v>0</v>
      </c>
      <c r="BJ508" s="17" t="s">
        <v>89</v>
      </c>
      <c r="BK508" s="233">
        <f>ROUND(I508*H508,2)</f>
        <v>0</v>
      </c>
      <c r="BL508" s="17" t="s">
        <v>231</v>
      </c>
      <c r="BM508" s="232" t="s">
        <v>1023</v>
      </c>
    </row>
    <row r="509" s="12" customFormat="1" ht="22.8" customHeight="1">
      <c r="A509" s="12"/>
      <c r="B509" s="204"/>
      <c r="C509" s="205"/>
      <c r="D509" s="206" t="s">
        <v>75</v>
      </c>
      <c r="E509" s="218" t="s">
        <v>1024</v>
      </c>
      <c r="F509" s="218" t="s">
        <v>1025</v>
      </c>
      <c r="G509" s="205"/>
      <c r="H509" s="205"/>
      <c r="I509" s="208"/>
      <c r="J509" s="219">
        <f>BK509</f>
        <v>0</v>
      </c>
      <c r="K509" s="205"/>
      <c r="L509" s="210"/>
      <c r="M509" s="211"/>
      <c r="N509" s="212"/>
      <c r="O509" s="212"/>
      <c r="P509" s="213">
        <f>SUM(P510:P543)</f>
        <v>0</v>
      </c>
      <c r="Q509" s="212"/>
      <c r="R509" s="213">
        <f>SUM(R510:R543)</f>
        <v>0.39797120000000002</v>
      </c>
      <c r="S509" s="212"/>
      <c r="T509" s="214">
        <f>SUM(T510:T543)</f>
        <v>0.501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5" t="s">
        <v>89</v>
      </c>
      <c r="AT509" s="216" t="s">
        <v>75</v>
      </c>
      <c r="AU509" s="216" t="s">
        <v>84</v>
      </c>
      <c r="AY509" s="215" t="s">
        <v>150</v>
      </c>
      <c r="BK509" s="217">
        <f>SUM(BK510:BK543)</f>
        <v>0</v>
      </c>
    </row>
    <row r="510" s="2" customFormat="1" ht="24.15" customHeight="1">
      <c r="A510" s="38"/>
      <c r="B510" s="39"/>
      <c r="C510" s="220" t="s">
        <v>1026</v>
      </c>
      <c r="D510" s="220" t="s">
        <v>152</v>
      </c>
      <c r="E510" s="221" t="s">
        <v>1027</v>
      </c>
      <c r="F510" s="222" t="s">
        <v>1028</v>
      </c>
      <c r="G510" s="223" t="s">
        <v>95</v>
      </c>
      <c r="H510" s="224">
        <v>8.1300000000000008</v>
      </c>
      <c r="I510" s="225"/>
      <c r="J510" s="226">
        <f>ROUND(I510*H510,2)</f>
        <v>0</v>
      </c>
      <c r="K510" s="227"/>
      <c r="L510" s="44"/>
      <c r="M510" s="228" t="s">
        <v>1</v>
      </c>
      <c r="N510" s="229" t="s">
        <v>42</v>
      </c>
      <c r="O510" s="91"/>
      <c r="P510" s="230">
        <f>O510*H510</f>
        <v>0</v>
      </c>
      <c r="Q510" s="230">
        <v>0.00040000000000000002</v>
      </c>
      <c r="R510" s="230">
        <f>Q510*H510</f>
        <v>0.0032520000000000006</v>
      </c>
      <c r="S510" s="230">
        <v>0</v>
      </c>
      <c r="T510" s="231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32" t="s">
        <v>231</v>
      </c>
      <c r="AT510" s="232" t="s">
        <v>152</v>
      </c>
      <c r="AU510" s="232" t="s">
        <v>89</v>
      </c>
      <c r="AY510" s="17" t="s">
        <v>150</v>
      </c>
      <c r="BE510" s="233">
        <f>IF(N510="základní",J510,0)</f>
        <v>0</v>
      </c>
      <c r="BF510" s="233">
        <f>IF(N510="snížená",J510,0)</f>
        <v>0</v>
      </c>
      <c r="BG510" s="233">
        <f>IF(N510="zákl. přenesená",J510,0)</f>
        <v>0</v>
      </c>
      <c r="BH510" s="233">
        <f>IF(N510="sníž. přenesená",J510,0)</f>
        <v>0</v>
      </c>
      <c r="BI510" s="233">
        <f>IF(N510="nulová",J510,0)</f>
        <v>0</v>
      </c>
      <c r="BJ510" s="17" t="s">
        <v>89</v>
      </c>
      <c r="BK510" s="233">
        <f>ROUND(I510*H510,2)</f>
        <v>0</v>
      </c>
      <c r="BL510" s="17" t="s">
        <v>231</v>
      </c>
      <c r="BM510" s="232" t="s">
        <v>1029</v>
      </c>
    </row>
    <row r="511" s="13" customFormat="1">
      <c r="A511" s="13"/>
      <c r="B511" s="234"/>
      <c r="C511" s="235"/>
      <c r="D511" s="236" t="s">
        <v>157</v>
      </c>
      <c r="E511" s="237" t="s">
        <v>1</v>
      </c>
      <c r="F511" s="238" t="s">
        <v>1030</v>
      </c>
      <c r="G511" s="235"/>
      <c r="H511" s="239">
        <v>8.1300000000000008</v>
      </c>
      <c r="I511" s="240"/>
      <c r="J511" s="235"/>
      <c r="K511" s="235"/>
      <c r="L511" s="241"/>
      <c r="M511" s="242"/>
      <c r="N511" s="243"/>
      <c r="O511" s="243"/>
      <c r="P511" s="243"/>
      <c r="Q511" s="243"/>
      <c r="R511" s="243"/>
      <c r="S511" s="243"/>
      <c r="T511" s="24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5" t="s">
        <v>157</v>
      </c>
      <c r="AU511" s="245" t="s">
        <v>89</v>
      </c>
      <c r="AV511" s="13" t="s">
        <v>89</v>
      </c>
      <c r="AW511" s="13" t="s">
        <v>32</v>
      </c>
      <c r="AX511" s="13" t="s">
        <v>84</v>
      </c>
      <c r="AY511" s="245" t="s">
        <v>150</v>
      </c>
    </row>
    <row r="512" s="2" customFormat="1" ht="49.05" customHeight="1">
      <c r="A512" s="38"/>
      <c r="B512" s="39"/>
      <c r="C512" s="257" t="s">
        <v>1031</v>
      </c>
      <c r="D512" s="257" t="s">
        <v>224</v>
      </c>
      <c r="E512" s="258" t="s">
        <v>1032</v>
      </c>
      <c r="F512" s="259" t="s">
        <v>1033</v>
      </c>
      <c r="G512" s="260" t="s">
        <v>572</v>
      </c>
      <c r="H512" s="261">
        <v>261</v>
      </c>
      <c r="I512" s="262"/>
      <c r="J512" s="263">
        <f>ROUND(I512*H512,2)</f>
        <v>0</v>
      </c>
      <c r="K512" s="264"/>
      <c r="L512" s="265"/>
      <c r="M512" s="266" t="s">
        <v>1</v>
      </c>
      <c r="N512" s="267" t="s">
        <v>42</v>
      </c>
      <c r="O512" s="91"/>
      <c r="P512" s="230">
        <f>O512*H512</f>
        <v>0</v>
      </c>
      <c r="Q512" s="230">
        <v>0</v>
      </c>
      <c r="R512" s="230">
        <f>Q512*H512</f>
        <v>0</v>
      </c>
      <c r="S512" s="230">
        <v>0</v>
      </c>
      <c r="T512" s="231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32" t="s">
        <v>320</v>
      </c>
      <c r="AT512" s="232" t="s">
        <v>224</v>
      </c>
      <c r="AU512" s="232" t="s">
        <v>89</v>
      </c>
      <c r="AY512" s="17" t="s">
        <v>150</v>
      </c>
      <c r="BE512" s="233">
        <f>IF(N512="základní",J512,0)</f>
        <v>0</v>
      </c>
      <c r="BF512" s="233">
        <f>IF(N512="snížená",J512,0)</f>
        <v>0</v>
      </c>
      <c r="BG512" s="233">
        <f>IF(N512="zákl. přenesená",J512,0)</f>
        <v>0</v>
      </c>
      <c r="BH512" s="233">
        <f>IF(N512="sníž. přenesená",J512,0)</f>
        <v>0</v>
      </c>
      <c r="BI512" s="233">
        <f>IF(N512="nulová",J512,0)</f>
        <v>0</v>
      </c>
      <c r="BJ512" s="17" t="s">
        <v>89</v>
      </c>
      <c r="BK512" s="233">
        <f>ROUND(I512*H512,2)</f>
        <v>0</v>
      </c>
      <c r="BL512" s="17" t="s">
        <v>231</v>
      </c>
      <c r="BM512" s="232" t="s">
        <v>1034</v>
      </c>
    </row>
    <row r="513" s="2" customFormat="1" ht="44.25" customHeight="1">
      <c r="A513" s="38"/>
      <c r="B513" s="39"/>
      <c r="C513" s="257" t="s">
        <v>1035</v>
      </c>
      <c r="D513" s="257" t="s">
        <v>224</v>
      </c>
      <c r="E513" s="258" t="s">
        <v>1036</v>
      </c>
      <c r="F513" s="259" t="s">
        <v>1037</v>
      </c>
      <c r="G513" s="260" t="s">
        <v>572</v>
      </c>
      <c r="H513" s="261">
        <v>234</v>
      </c>
      <c r="I513" s="262"/>
      <c r="J513" s="263">
        <f>ROUND(I513*H513,2)</f>
        <v>0</v>
      </c>
      <c r="K513" s="264"/>
      <c r="L513" s="265"/>
      <c r="M513" s="266" t="s">
        <v>1</v>
      </c>
      <c r="N513" s="267" t="s">
        <v>42</v>
      </c>
      <c r="O513" s="91"/>
      <c r="P513" s="230">
        <f>O513*H513</f>
        <v>0</v>
      </c>
      <c r="Q513" s="230">
        <v>0</v>
      </c>
      <c r="R513" s="230">
        <f>Q513*H513</f>
        <v>0</v>
      </c>
      <c r="S513" s="230">
        <v>0</v>
      </c>
      <c r="T513" s="231">
        <f>S513*H513</f>
        <v>0</v>
      </c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R513" s="232" t="s">
        <v>320</v>
      </c>
      <c r="AT513" s="232" t="s">
        <v>224</v>
      </c>
      <c r="AU513" s="232" t="s">
        <v>89</v>
      </c>
      <c r="AY513" s="17" t="s">
        <v>150</v>
      </c>
      <c r="BE513" s="233">
        <f>IF(N513="základní",J513,0)</f>
        <v>0</v>
      </c>
      <c r="BF513" s="233">
        <f>IF(N513="snížená",J513,0)</f>
        <v>0</v>
      </c>
      <c r="BG513" s="233">
        <f>IF(N513="zákl. přenesená",J513,0)</f>
        <v>0</v>
      </c>
      <c r="BH513" s="233">
        <f>IF(N513="sníž. přenesená",J513,0)</f>
        <v>0</v>
      </c>
      <c r="BI513" s="233">
        <f>IF(N513="nulová",J513,0)</f>
        <v>0</v>
      </c>
      <c r="BJ513" s="17" t="s">
        <v>89</v>
      </c>
      <c r="BK513" s="233">
        <f>ROUND(I513*H513,2)</f>
        <v>0</v>
      </c>
      <c r="BL513" s="17" t="s">
        <v>231</v>
      </c>
      <c r="BM513" s="232" t="s">
        <v>1038</v>
      </c>
    </row>
    <row r="514" s="2" customFormat="1" ht="24.15" customHeight="1">
      <c r="A514" s="38"/>
      <c r="B514" s="39"/>
      <c r="C514" s="220" t="s">
        <v>1039</v>
      </c>
      <c r="D514" s="220" t="s">
        <v>152</v>
      </c>
      <c r="E514" s="221" t="s">
        <v>1040</v>
      </c>
      <c r="F514" s="222" t="s">
        <v>1041</v>
      </c>
      <c r="G514" s="223" t="s">
        <v>100</v>
      </c>
      <c r="H514" s="224">
        <v>43.792000000000002</v>
      </c>
      <c r="I514" s="225"/>
      <c r="J514" s="226">
        <f>ROUND(I514*H514,2)</f>
        <v>0</v>
      </c>
      <c r="K514" s="227"/>
      <c r="L514" s="44"/>
      <c r="M514" s="228" t="s">
        <v>1</v>
      </c>
      <c r="N514" s="229" t="s">
        <v>42</v>
      </c>
      <c r="O514" s="91"/>
      <c r="P514" s="230">
        <f>O514*H514</f>
        <v>0</v>
      </c>
      <c r="Q514" s="230">
        <v>0</v>
      </c>
      <c r="R514" s="230">
        <f>Q514*H514</f>
        <v>0</v>
      </c>
      <c r="S514" s="230">
        <v>0</v>
      </c>
      <c r="T514" s="231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32" t="s">
        <v>231</v>
      </c>
      <c r="AT514" s="232" t="s">
        <v>152</v>
      </c>
      <c r="AU514" s="232" t="s">
        <v>89</v>
      </c>
      <c r="AY514" s="17" t="s">
        <v>150</v>
      </c>
      <c r="BE514" s="233">
        <f>IF(N514="základní",J514,0)</f>
        <v>0</v>
      </c>
      <c r="BF514" s="233">
        <f>IF(N514="snížená",J514,0)</f>
        <v>0</v>
      </c>
      <c r="BG514" s="233">
        <f>IF(N514="zákl. přenesená",J514,0)</f>
        <v>0</v>
      </c>
      <c r="BH514" s="233">
        <f>IF(N514="sníž. přenesená",J514,0)</f>
        <v>0</v>
      </c>
      <c r="BI514" s="233">
        <f>IF(N514="nulová",J514,0)</f>
        <v>0</v>
      </c>
      <c r="BJ514" s="17" t="s">
        <v>89</v>
      </c>
      <c r="BK514" s="233">
        <f>ROUND(I514*H514,2)</f>
        <v>0</v>
      </c>
      <c r="BL514" s="17" t="s">
        <v>231</v>
      </c>
      <c r="BM514" s="232" t="s">
        <v>1042</v>
      </c>
    </row>
    <row r="515" s="13" customFormat="1">
      <c r="A515" s="13"/>
      <c r="B515" s="234"/>
      <c r="C515" s="235"/>
      <c r="D515" s="236" t="s">
        <v>157</v>
      </c>
      <c r="E515" s="237" t="s">
        <v>1</v>
      </c>
      <c r="F515" s="238" t="s">
        <v>1043</v>
      </c>
      <c r="G515" s="235"/>
      <c r="H515" s="239">
        <v>35.631999999999998</v>
      </c>
      <c r="I515" s="240"/>
      <c r="J515" s="235"/>
      <c r="K515" s="235"/>
      <c r="L515" s="241"/>
      <c r="M515" s="242"/>
      <c r="N515" s="243"/>
      <c r="O515" s="243"/>
      <c r="P515" s="243"/>
      <c r="Q515" s="243"/>
      <c r="R515" s="243"/>
      <c r="S515" s="243"/>
      <c r="T515" s="24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5" t="s">
        <v>157</v>
      </c>
      <c r="AU515" s="245" t="s">
        <v>89</v>
      </c>
      <c r="AV515" s="13" t="s">
        <v>89</v>
      </c>
      <c r="AW515" s="13" t="s">
        <v>32</v>
      </c>
      <c r="AX515" s="13" t="s">
        <v>76</v>
      </c>
      <c r="AY515" s="245" t="s">
        <v>150</v>
      </c>
    </row>
    <row r="516" s="13" customFormat="1">
      <c r="A516" s="13"/>
      <c r="B516" s="234"/>
      <c r="C516" s="235"/>
      <c r="D516" s="236" t="s">
        <v>157</v>
      </c>
      <c r="E516" s="237" t="s">
        <v>1</v>
      </c>
      <c r="F516" s="238" t="s">
        <v>1044</v>
      </c>
      <c r="G516" s="235"/>
      <c r="H516" s="239">
        <v>8.1600000000000001</v>
      </c>
      <c r="I516" s="240"/>
      <c r="J516" s="235"/>
      <c r="K516" s="235"/>
      <c r="L516" s="241"/>
      <c r="M516" s="242"/>
      <c r="N516" s="243"/>
      <c r="O516" s="243"/>
      <c r="P516" s="243"/>
      <c r="Q516" s="243"/>
      <c r="R516" s="243"/>
      <c r="S516" s="243"/>
      <c r="T516" s="24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5" t="s">
        <v>157</v>
      </c>
      <c r="AU516" s="245" t="s">
        <v>89</v>
      </c>
      <c r="AV516" s="13" t="s">
        <v>89</v>
      </c>
      <c r="AW516" s="13" t="s">
        <v>32</v>
      </c>
      <c r="AX516" s="13" t="s">
        <v>76</v>
      </c>
      <c r="AY516" s="245" t="s">
        <v>150</v>
      </c>
    </row>
    <row r="517" s="14" customFormat="1">
      <c r="A517" s="14"/>
      <c r="B517" s="246"/>
      <c r="C517" s="247"/>
      <c r="D517" s="236" t="s">
        <v>157</v>
      </c>
      <c r="E517" s="248" t="s">
        <v>1</v>
      </c>
      <c r="F517" s="249" t="s">
        <v>164</v>
      </c>
      <c r="G517" s="247"/>
      <c r="H517" s="250">
        <v>43.792000000000002</v>
      </c>
      <c r="I517" s="251"/>
      <c r="J517" s="247"/>
      <c r="K517" s="247"/>
      <c r="L517" s="252"/>
      <c r="M517" s="253"/>
      <c r="N517" s="254"/>
      <c r="O517" s="254"/>
      <c r="P517" s="254"/>
      <c r="Q517" s="254"/>
      <c r="R517" s="254"/>
      <c r="S517" s="254"/>
      <c r="T517" s="25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6" t="s">
        <v>157</v>
      </c>
      <c r="AU517" s="256" t="s">
        <v>89</v>
      </c>
      <c r="AV517" s="14" t="s">
        <v>155</v>
      </c>
      <c r="AW517" s="14" t="s">
        <v>32</v>
      </c>
      <c r="AX517" s="14" t="s">
        <v>84</v>
      </c>
      <c r="AY517" s="256" t="s">
        <v>150</v>
      </c>
    </row>
    <row r="518" s="2" customFormat="1" ht="37.8" customHeight="1">
      <c r="A518" s="38"/>
      <c r="B518" s="39"/>
      <c r="C518" s="257" t="s">
        <v>1045</v>
      </c>
      <c r="D518" s="257" t="s">
        <v>224</v>
      </c>
      <c r="E518" s="258" t="s">
        <v>1046</v>
      </c>
      <c r="F518" s="259" t="s">
        <v>1047</v>
      </c>
      <c r="G518" s="260" t="s">
        <v>100</v>
      </c>
      <c r="H518" s="261">
        <v>43.792000000000002</v>
      </c>
      <c r="I518" s="262"/>
      <c r="J518" s="263">
        <f>ROUND(I518*H518,2)</f>
        <v>0</v>
      </c>
      <c r="K518" s="264"/>
      <c r="L518" s="265"/>
      <c r="M518" s="266" t="s">
        <v>1</v>
      </c>
      <c r="N518" s="267" t="s">
        <v>42</v>
      </c>
      <c r="O518" s="91"/>
      <c r="P518" s="230">
        <f>O518*H518</f>
        <v>0</v>
      </c>
      <c r="Q518" s="230">
        <v>0</v>
      </c>
      <c r="R518" s="230">
        <f>Q518*H518</f>
        <v>0</v>
      </c>
      <c r="S518" s="230">
        <v>0</v>
      </c>
      <c r="T518" s="231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32" t="s">
        <v>320</v>
      </c>
      <c r="AT518" s="232" t="s">
        <v>224</v>
      </c>
      <c r="AU518" s="232" t="s">
        <v>89</v>
      </c>
      <c r="AY518" s="17" t="s">
        <v>150</v>
      </c>
      <c r="BE518" s="233">
        <f>IF(N518="základní",J518,0)</f>
        <v>0</v>
      </c>
      <c r="BF518" s="233">
        <f>IF(N518="snížená",J518,0)</f>
        <v>0</v>
      </c>
      <c r="BG518" s="233">
        <f>IF(N518="zákl. přenesená",J518,0)</f>
        <v>0</v>
      </c>
      <c r="BH518" s="233">
        <f>IF(N518="sníž. přenesená",J518,0)</f>
        <v>0</v>
      </c>
      <c r="BI518" s="233">
        <f>IF(N518="nulová",J518,0)</f>
        <v>0</v>
      </c>
      <c r="BJ518" s="17" t="s">
        <v>89</v>
      </c>
      <c r="BK518" s="233">
        <f>ROUND(I518*H518,2)</f>
        <v>0</v>
      </c>
      <c r="BL518" s="17" t="s">
        <v>231</v>
      </c>
      <c r="BM518" s="232" t="s">
        <v>1048</v>
      </c>
    </row>
    <row r="519" s="13" customFormat="1">
      <c r="A519" s="13"/>
      <c r="B519" s="234"/>
      <c r="C519" s="235"/>
      <c r="D519" s="236" t="s">
        <v>157</v>
      </c>
      <c r="E519" s="237" t="s">
        <v>1</v>
      </c>
      <c r="F519" s="238" t="s">
        <v>1049</v>
      </c>
      <c r="G519" s="235"/>
      <c r="H519" s="239">
        <v>43.792000000000002</v>
      </c>
      <c r="I519" s="240"/>
      <c r="J519" s="235"/>
      <c r="K519" s="235"/>
      <c r="L519" s="241"/>
      <c r="M519" s="242"/>
      <c r="N519" s="243"/>
      <c r="O519" s="243"/>
      <c r="P519" s="243"/>
      <c r="Q519" s="243"/>
      <c r="R519" s="243"/>
      <c r="S519" s="243"/>
      <c r="T519" s="24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5" t="s">
        <v>157</v>
      </c>
      <c r="AU519" s="245" t="s">
        <v>89</v>
      </c>
      <c r="AV519" s="13" t="s">
        <v>89</v>
      </c>
      <c r="AW519" s="13" t="s">
        <v>32</v>
      </c>
      <c r="AX519" s="13" t="s">
        <v>84</v>
      </c>
      <c r="AY519" s="245" t="s">
        <v>150</v>
      </c>
    </row>
    <row r="520" s="2" customFormat="1" ht="24.15" customHeight="1">
      <c r="A520" s="38"/>
      <c r="B520" s="39"/>
      <c r="C520" s="220" t="s">
        <v>1050</v>
      </c>
      <c r="D520" s="220" t="s">
        <v>152</v>
      </c>
      <c r="E520" s="221" t="s">
        <v>1051</v>
      </c>
      <c r="F520" s="222" t="s">
        <v>1052</v>
      </c>
      <c r="G520" s="223" t="s">
        <v>359</v>
      </c>
      <c r="H520" s="224">
        <v>1</v>
      </c>
      <c r="I520" s="225"/>
      <c r="J520" s="226">
        <f>ROUND(I520*H520,2)</f>
        <v>0</v>
      </c>
      <c r="K520" s="227"/>
      <c r="L520" s="44"/>
      <c r="M520" s="228" t="s">
        <v>1</v>
      </c>
      <c r="N520" s="229" t="s">
        <v>42</v>
      </c>
      <c r="O520" s="91"/>
      <c r="P520" s="230">
        <f>O520*H520</f>
        <v>0</v>
      </c>
      <c r="Q520" s="230">
        <v>0</v>
      </c>
      <c r="R520" s="230">
        <f>Q520*H520</f>
        <v>0</v>
      </c>
      <c r="S520" s="230">
        <v>0</v>
      </c>
      <c r="T520" s="231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232" t="s">
        <v>231</v>
      </c>
      <c r="AT520" s="232" t="s">
        <v>152</v>
      </c>
      <c r="AU520" s="232" t="s">
        <v>89</v>
      </c>
      <c r="AY520" s="17" t="s">
        <v>150</v>
      </c>
      <c r="BE520" s="233">
        <f>IF(N520="základní",J520,0)</f>
        <v>0</v>
      </c>
      <c r="BF520" s="233">
        <f>IF(N520="snížená",J520,0)</f>
        <v>0</v>
      </c>
      <c r="BG520" s="233">
        <f>IF(N520="zákl. přenesená",J520,0)</f>
        <v>0</v>
      </c>
      <c r="BH520" s="233">
        <f>IF(N520="sníž. přenesená",J520,0)</f>
        <v>0</v>
      </c>
      <c r="BI520" s="233">
        <f>IF(N520="nulová",J520,0)</f>
        <v>0</v>
      </c>
      <c r="BJ520" s="17" t="s">
        <v>89</v>
      </c>
      <c r="BK520" s="233">
        <f>ROUND(I520*H520,2)</f>
        <v>0</v>
      </c>
      <c r="BL520" s="17" t="s">
        <v>231</v>
      </c>
      <c r="BM520" s="232" t="s">
        <v>1053</v>
      </c>
    </row>
    <row r="521" s="13" customFormat="1">
      <c r="A521" s="13"/>
      <c r="B521" s="234"/>
      <c r="C521" s="235"/>
      <c r="D521" s="236" t="s">
        <v>157</v>
      </c>
      <c r="E521" s="237" t="s">
        <v>1</v>
      </c>
      <c r="F521" s="238" t="s">
        <v>1054</v>
      </c>
      <c r="G521" s="235"/>
      <c r="H521" s="239">
        <v>1</v>
      </c>
      <c r="I521" s="240"/>
      <c r="J521" s="235"/>
      <c r="K521" s="235"/>
      <c r="L521" s="241"/>
      <c r="M521" s="242"/>
      <c r="N521" s="243"/>
      <c r="O521" s="243"/>
      <c r="P521" s="243"/>
      <c r="Q521" s="243"/>
      <c r="R521" s="243"/>
      <c r="S521" s="243"/>
      <c r="T521" s="24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5" t="s">
        <v>157</v>
      </c>
      <c r="AU521" s="245" t="s">
        <v>89</v>
      </c>
      <c r="AV521" s="13" t="s">
        <v>89</v>
      </c>
      <c r="AW521" s="13" t="s">
        <v>32</v>
      </c>
      <c r="AX521" s="13" t="s">
        <v>84</v>
      </c>
      <c r="AY521" s="245" t="s">
        <v>150</v>
      </c>
    </row>
    <row r="522" s="2" customFormat="1" ht="37.8" customHeight="1">
      <c r="A522" s="38"/>
      <c r="B522" s="39"/>
      <c r="C522" s="257" t="s">
        <v>1055</v>
      </c>
      <c r="D522" s="257" t="s">
        <v>224</v>
      </c>
      <c r="E522" s="258" t="s">
        <v>1056</v>
      </c>
      <c r="F522" s="259" t="s">
        <v>1057</v>
      </c>
      <c r="G522" s="260" t="s">
        <v>359</v>
      </c>
      <c r="H522" s="261">
        <v>1</v>
      </c>
      <c r="I522" s="262"/>
      <c r="J522" s="263">
        <f>ROUND(I522*H522,2)</f>
        <v>0</v>
      </c>
      <c r="K522" s="264"/>
      <c r="L522" s="265"/>
      <c r="M522" s="266" t="s">
        <v>1</v>
      </c>
      <c r="N522" s="267" t="s">
        <v>42</v>
      </c>
      <c r="O522" s="91"/>
      <c r="P522" s="230">
        <f>O522*H522</f>
        <v>0</v>
      </c>
      <c r="Q522" s="230">
        <v>0.091200000000000003</v>
      </c>
      <c r="R522" s="230">
        <f>Q522*H522</f>
        <v>0.091200000000000003</v>
      </c>
      <c r="S522" s="230">
        <v>0</v>
      </c>
      <c r="T522" s="231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32" t="s">
        <v>320</v>
      </c>
      <c r="AT522" s="232" t="s">
        <v>224</v>
      </c>
      <c r="AU522" s="232" t="s">
        <v>89</v>
      </c>
      <c r="AY522" s="17" t="s">
        <v>150</v>
      </c>
      <c r="BE522" s="233">
        <f>IF(N522="základní",J522,0)</f>
        <v>0</v>
      </c>
      <c r="BF522" s="233">
        <f>IF(N522="snížená",J522,0)</f>
        <v>0</v>
      </c>
      <c r="BG522" s="233">
        <f>IF(N522="zákl. přenesená",J522,0)</f>
        <v>0</v>
      </c>
      <c r="BH522" s="233">
        <f>IF(N522="sníž. přenesená",J522,0)</f>
        <v>0</v>
      </c>
      <c r="BI522" s="233">
        <f>IF(N522="nulová",J522,0)</f>
        <v>0</v>
      </c>
      <c r="BJ522" s="17" t="s">
        <v>89</v>
      </c>
      <c r="BK522" s="233">
        <f>ROUND(I522*H522,2)</f>
        <v>0</v>
      </c>
      <c r="BL522" s="17" t="s">
        <v>231</v>
      </c>
      <c r="BM522" s="232" t="s">
        <v>1058</v>
      </c>
    </row>
    <row r="523" s="2" customFormat="1" ht="24.15" customHeight="1">
      <c r="A523" s="38"/>
      <c r="B523" s="39"/>
      <c r="C523" s="220" t="s">
        <v>1059</v>
      </c>
      <c r="D523" s="220" t="s">
        <v>152</v>
      </c>
      <c r="E523" s="221" t="s">
        <v>1060</v>
      </c>
      <c r="F523" s="222" t="s">
        <v>1061</v>
      </c>
      <c r="G523" s="223" t="s">
        <v>359</v>
      </c>
      <c r="H523" s="224">
        <v>1</v>
      </c>
      <c r="I523" s="225"/>
      <c r="J523" s="226">
        <f>ROUND(I523*H523,2)</f>
        <v>0</v>
      </c>
      <c r="K523" s="227"/>
      <c r="L523" s="44"/>
      <c r="M523" s="228" t="s">
        <v>1</v>
      </c>
      <c r="N523" s="229" t="s">
        <v>42</v>
      </c>
      <c r="O523" s="91"/>
      <c r="P523" s="230">
        <f>O523*H523</f>
        <v>0</v>
      </c>
      <c r="Q523" s="230">
        <v>0</v>
      </c>
      <c r="R523" s="230">
        <f>Q523*H523</f>
        <v>0</v>
      </c>
      <c r="S523" s="230">
        <v>0.081000000000000003</v>
      </c>
      <c r="T523" s="231">
        <f>S523*H523</f>
        <v>0.081000000000000003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32" t="s">
        <v>231</v>
      </c>
      <c r="AT523" s="232" t="s">
        <v>152</v>
      </c>
      <c r="AU523" s="232" t="s">
        <v>89</v>
      </c>
      <c r="AY523" s="17" t="s">
        <v>150</v>
      </c>
      <c r="BE523" s="233">
        <f>IF(N523="základní",J523,0)</f>
        <v>0</v>
      </c>
      <c r="BF523" s="233">
        <f>IF(N523="snížená",J523,0)</f>
        <v>0</v>
      </c>
      <c r="BG523" s="233">
        <f>IF(N523="zákl. přenesená",J523,0)</f>
        <v>0</v>
      </c>
      <c r="BH523" s="233">
        <f>IF(N523="sníž. přenesená",J523,0)</f>
        <v>0</v>
      </c>
      <c r="BI523" s="233">
        <f>IF(N523="nulová",J523,0)</f>
        <v>0</v>
      </c>
      <c r="BJ523" s="17" t="s">
        <v>89</v>
      </c>
      <c r="BK523" s="233">
        <f>ROUND(I523*H523,2)</f>
        <v>0</v>
      </c>
      <c r="BL523" s="17" t="s">
        <v>231</v>
      </c>
      <c r="BM523" s="232" t="s">
        <v>1062</v>
      </c>
    </row>
    <row r="524" s="13" customFormat="1">
      <c r="A524" s="13"/>
      <c r="B524" s="234"/>
      <c r="C524" s="235"/>
      <c r="D524" s="236" t="s">
        <v>157</v>
      </c>
      <c r="E524" s="237" t="s">
        <v>1</v>
      </c>
      <c r="F524" s="238" t="s">
        <v>1063</v>
      </c>
      <c r="G524" s="235"/>
      <c r="H524" s="239">
        <v>1</v>
      </c>
      <c r="I524" s="240"/>
      <c r="J524" s="235"/>
      <c r="K524" s="235"/>
      <c r="L524" s="241"/>
      <c r="M524" s="242"/>
      <c r="N524" s="243"/>
      <c r="O524" s="243"/>
      <c r="P524" s="243"/>
      <c r="Q524" s="243"/>
      <c r="R524" s="243"/>
      <c r="S524" s="243"/>
      <c r="T524" s="24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5" t="s">
        <v>157</v>
      </c>
      <c r="AU524" s="245" t="s">
        <v>89</v>
      </c>
      <c r="AV524" s="13" t="s">
        <v>89</v>
      </c>
      <c r="AW524" s="13" t="s">
        <v>32</v>
      </c>
      <c r="AX524" s="13" t="s">
        <v>84</v>
      </c>
      <c r="AY524" s="245" t="s">
        <v>150</v>
      </c>
    </row>
    <row r="525" s="2" customFormat="1" ht="24.15" customHeight="1">
      <c r="A525" s="38"/>
      <c r="B525" s="39"/>
      <c r="C525" s="220" t="s">
        <v>1064</v>
      </c>
      <c r="D525" s="220" t="s">
        <v>152</v>
      </c>
      <c r="E525" s="221" t="s">
        <v>1065</v>
      </c>
      <c r="F525" s="222" t="s">
        <v>1066</v>
      </c>
      <c r="G525" s="223" t="s">
        <v>359</v>
      </c>
      <c r="H525" s="224">
        <v>4</v>
      </c>
      <c r="I525" s="225"/>
      <c r="J525" s="226">
        <f>ROUND(I525*H525,2)</f>
        <v>0</v>
      </c>
      <c r="K525" s="227"/>
      <c r="L525" s="44"/>
      <c r="M525" s="228" t="s">
        <v>1</v>
      </c>
      <c r="N525" s="229" t="s">
        <v>42</v>
      </c>
      <c r="O525" s="91"/>
      <c r="P525" s="230">
        <f>O525*H525</f>
        <v>0</v>
      </c>
      <c r="Q525" s="230">
        <v>0.00017000000000000001</v>
      </c>
      <c r="R525" s="230">
        <f>Q525*H525</f>
        <v>0.00068000000000000005</v>
      </c>
      <c r="S525" s="230">
        <v>0</v>
      </c>
      <c r="T525" s="231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32" t="s">
        <v>231</v>
      </c>
      <c r="AT525" s="232" t="s">
        <v>152</v>
      </c>
      <c r="AU525" s="232" t="s">
        <v>89</v>
      </c>
      <c r="AY525" s="17" t="s">
        <v>150</v>
      </c>
      <c r="BE525" s="233">
        <f>IF(N525="základní",J525,0)</f>
        <v>0</v>
      </c>
      <c r="BF525" s="233">
        <f>IF(N525="snížená",J525,0)</f>
        <v>0</v>
      </c>
      <c r="BG525" s="233">
        <f>IF(N525="zákl. přenesená",J525,0)</f>
        <v>0</v>
      </c>
      <c r="BH525" s="233">
        <f>IF(N525="sníž. přenesená",J525,0)</f>
        <v>0</v>
      </c>
      <c r="BI525" s="233">
        <f>IF(N525="nulová",J525,0)</f>
        <v>0</v>
      </c>
      <c r="BJ525" s="17" t="s">
        <v>89</v>
      </c>
      <c r="BK525" s="233">
        <f>ROUND(I525*H525,2)</f>
        <v>0</v>
      </c>
      <c r="BL525" s="17" t="s">
        <v>231</v>
      </c>
      <c r="BM525" s="232" t="s">
        <v>1067</v>
      </c>
    </row>
    <row r="526" s="13" customFormat="1">
      <c r="A526" s="13"/>
      <c r="B526" s="234"/>
      <c r="C526" s="235"/>
      <c r="D526" s="236" t="s">
        <v>157</v>
      </c>
      <c r="E526" s="237" t="s">
        <v>1</v>
      </c>
      <c r="F526" s="238" t="s">
        <v>1068</v>
      </c>
      <c r="G526" s="235"/>
      <c r="H526" s="239">
        <v>4</v>
      </c>
      <c r="I526" s="240"/>
      <c r="J526" s="235"/>
      <c r="K526" s="235"/>
      <c r="L526" s="241"/>
      <c r="M526" s="242"/>
      <c r="N526" s="243"/>
      <c r="O526" s="243"/>
      <c r="P526" s="243"/>
      <c r="Q526" s="243"/>
      <c r="R526" s="243"/>
      <c r="S526" s="243"/>
      <c r="T526" s="244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5" t="s">
        <v>157</v>
      </c>
      <c r="AU526" s="245" t="s">
        <v>89</v>
      </c>
      <c r="AV526" s="13" t="s">
        <v>89</v>
      </c>
      <c r="AW526" s="13" t="s">
        <v>32</v>
      </c>
      <c r="AX526" s="13" t="s">
        <v>84</v>
      </c>
      <c r="AY526" s="245" t="s">
        <v>150</v>
      </c>
    </row>
    <row r="527" s="2" customFormat="1" ht="24.15" customHeight="1">
      <c r="A527" s="38"/>
      <c r="B527" s="39"/>
      <c r="C527" s="257" t="s">
        <v>1069</v>
      </c>
      <c r="D527" s="257" t="s">
        <v>224</v>
      </c>
      <c r="E527" s="258" t="s">
        <v>1070</v>
      </c>
      <c r="F527" s="259" t="s">
        <v>1071</v>
      </c>
      <c r="G527" s="260" t="s">
        <v>359</v>
      </c>
      <c r="H527" s="261">
        <v>4</v>
      </c>
      <c r="I527" s="262"/>
      <c r="J527" s="263">
        <f>ROUND(I527*H527,2)</f>
        <v>0</v>
      </c>
      <c r="K527" s="264"/>
      <c r="L527" s="265"/>
      <c r="M527" s="266" t="s">
        <v>1</v>
      </c>
      <c r="N527" s="267" t="s">
        <v>42</v>
      </c>
      <c r="O527" s="91"/>
      <c r="P527" s="230">
        <f>O527*H527</f>
        <v>0</v>
      </c>
      <c r="Q527" s="230">
        <v>0.0027699999999999999</v>
      </c>
      <c r="R527" s="230">
        <f>Q527*H527</f>
        <v>0.01108</v>
      </c>
      <c r="S527" s="230">
        <v>0</v>
      </c>
      <c r="T527" s="231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32" t="s">
        <v>320</v>
      </c>
      <c r="AT527" s="232" t="s">
        <v>224</v>
      </c>
      <c r="AU527" s="232" t="s">
        <v>89</v>
      </c>
      <c r="AY527" s="17" t="s">
        <v>150</v>
      </c>
      <c r="BE527" s="233">
        <f>IF(N527="základní",J527,0)</f>
        <v>0</v>
      </c>
      <c r="BF527" s="233">
        <f>IF(N527="snížená",J527,0)</f>
        <v>0</v>
      </c>
      <c r="BG527" s="233">
        <f>IF(N527="zákl. přenesená",J527,0)</f>
        <v>0</v>
      </c>
      <c r="BH527" s="233">
        <f>IF(N527="sníž. přenesená",J527,0)</f>
        <v>0</v>
      </c>
      <c r="BI527" s="233">
        <f>IF(N527="nulová",J527,0)</f>
        <v>0</v>
      </c>
      <c r="BJ527" s="17" t="s">
        <v>89</v>
      </c>
      <c r="BK527" s="233">
        <f>ROUND(I527*H527,2)</f>
        <v>0</v>
      </c>
      <c r="BL527" s="17" t="s">
        <v>231</v>
      </c>
      <c r="BM527" s="232" t="s">
        <v>1072</v>
      </c>
    </row>
    <row r="528" s="2" customFormat="1" ht="24.15" customHeight="1">
      <c r="A528" s="38"/>
      <c r="B528" s="39"/>
      <c r="C528" s="220" t="s">
        <v>1073</v>
      </c>
      <c r="D528" s="220" t="s">
        <v>152</v>
      </c>
      <c r="E528" s="221" t="s">
        <v>1074</v>
      </c>
      <c r="F528" s="222" t="s">
        <v>1075</v>
      </c>
      <c r="G528" s="223" t="s">
        <v>359</v>
      </c>
      <c r="H528" s="224">
        <v>2</v>
      </c>
      <c r="I528" s="225"/>
      <c r="J528" s="226">
        <f>ROUND(I528*H528,2)</f>
        <v>0</v>
      </c>
      <c r="K528" s="227"/>
      <c r="L528" s="44"/>
      <c r="M528" s="228" t="s">
        <v>1</v>
      </c>
      <c r="N528" s="229" t="s">
        <v>42</v>
      </c>
      <c r="O528" s="91"/>
      <c r="P528" s="230">
        <f>O528*H528</f>
        <v>0</v>
      </c>
      <c r="Q528" s="230">
        <v>0</v>
      </c>
      <c r="R528" s="230">
        <f>Q528*H528</f>
        <v>0</v>
      </c>
      <c r="S528" s="230">
        <v>0</v>
      </c>
      <c r="T528" s="231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32" t="s">
        <v>231</v>
      </c>
      <c r="AT528" s="232" t="s">
        <v>152</v>
      </c>
      <c r="AU528" s="232" t="s">
        <v>89</v>
      </c>
      <c r="AY528" s="17" t="s">
        <v>150</v>
      </c>
      <c r="BE528" s="233">
        <f>IF(N528="základní",J528,0)</f>
        <v>0</v>
      </c>
      <c r="BF528" s="233">
        <f>IF(N528="snížená",J528,0)</f>
        <v>0</v>
      </c>
      <c r="BG528" s="233">
        <f>IF(N528="zákl. přenesená",J528,0)</f>
        <v>0</v>
      </c>
      <c r="BH528" s="233">
        <f>IF(N528="sníž. přenesená",J528,0)</f>
        <v>0</v>
      </c>
      <c r="BI528" s="233">
        <f>IF(N528="nulová",J528,0)</f>
        <v>0</v>
      </c>
      <c r="BJ528" s="17" t="s">
        <v>89</v>
      </c>
      <c r="BK528" s="233">
        <f>ROUND(I528*H528,2)</f>
        <v>0</v>
      </c>
      <c r="BL528" s="17" t="s">
        <v>231</v>
      </c>
      <c r="BM528" s="232" t="s">
        <v>1076</v>
      </c>
    </row>
    <row r="529" s="13" customFormat="1">
      <c r="A529" s="13"/>
      <c r="B529" s="234"/>
      <c r="C529" s="235"/>
      <c r="D529" s="236" t="s">
        <v>157</v>
      </c>
      <c r="E529" s="237" t="s">
        <v>1</v>
      </c>
      <c r="F529" s="238" t="s">
        <v>1077</v>
      </c>
      <c r="G529" s="235"/>
      <c r="H529" s="239">
        <v>2</v>
      </c>
      <c r="I529" s="240"/>
      <c r="J529" s="235"/>
      <c r="K529" s="235"/>
      <c r="L529" s="241"/>
      <c r="M529" s="242"/>
      <c r="N529" s="243"/>
      <c r="O529" s="243"/>
      <c r="P529" s="243"/>
      <c r="Q529" s="243"/>
      <c r="R529" s="243"/>
      <c r="S529" s="243"/>
      <c r="T529" s="244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5" t="s">
        <v>157</v>
      </c>
      <c r="AU529" s="245" t="s">
        <v>89</v>
      </c>
      <c r="AV529" s="13" t="s">
        <v>89</v>
      </c>
      <c r="AW529" s="13" t="s">
        <v>32</v>
      </c>
      <c r="AX529" s="13" t="s">
        <v>84</v>
      </c>
      <c r="AY529" s="245" t="s">
        <v>150</v>
      </c>
    </row>
    <row r="530" s="2" customFormat="1" ht="37.8" customHeight="1">
      <c r="A530" s="38"/>
      <c r="B530" s="39"/>
      <c r="C530" s="257" t="s">
        <v>1078</v>
      </c>
      <c r="D530" s="257" t="s">
        <v>224</v>
      </c>
      <c r="E530" s="258" t="s">
        <v>1079</v>
      </c>
      <c r="F530" s="259" t="s">
        <v>1080</v>
      </c>
      <c r="G530" s="260" t="s">
        <v>359</v>
      </c>
      <c r="H530" s="261">
        <v>2</v>
      </c>
      <c r="I530" s="262"/>
      <c r="J530" s="263">
        <f>ROUND(I530*H530,2)</f>
        <v>0</v>
      </c>
      <c r="K530" s="264"/>
      <c r="L530" s="265"/>
      <c r="M530" s="266" t="s">
        <v>1</v>
      </c>
      <c r="N530" s="267" t="s">
        <v>42</v>
      </c>
      <c r="O530" s="91"/>
      <c r="P530" s="230">
        <f>O530*H530</f>
        <v>0</v>
      </c>
      <c r="Q530" s="230">
        <v>0.0011299999999999999</v>
      </c>
      <c r="R530" s="230">
        <f>Q530*H530</f>
        <v>0.0022599999999999999</v>
      </c>
      <c r="S530" s="230">
        <v>0</v>
      </c>
      <c r="T530" s="231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32" t="s">
        <v>320</v>
      </c>
      <c r="AT530" s="232" t="s">
        <v>224</v>
      </c>
      <c r="AU530" s="232" t="s">
        <v>89</v>
      </c>
      <c r="AY530" s="17" t="s">
        <v>150</v>
      </c>
      <c r="BE530" s="233">
        <f>IF(N530="základní",J530,0)</f>
        <v>0</v>
      </c>
      <c r="BF530" s="233">
        <f>IF(N530="snížená",J530,0)</f>
        <v>0</v>
      </c>
      <c r="BG530" s="233">
        <f>IF(N530="zákl. přenesená",J530,0)</f>
        <v>0</v>
      </c>
      <c r="BH530" s="233">
        <f>IF(N530="sníž. přenesená",J530,0)</f>
        <v>0</v>
      </c>
      <c r="BI530" s="233">
        <f>IF(N530="nulová",J530,0)</f>
        <v>0</v>
      </c>
      <c r="BJ530" s="17" t="s">
        <v>89</v>
      </c>
      <c r="BK530" s="233">
        <f>ROUND(I530*H530,2)</f>
        <v>0</v>
      </c>
      <c r="BL530" s="17" t="s">
        <v>231</v>
      </c>
      <c r="BM530" s="232" t="s">
        <v>1081</v>
      </c>
    </row>
    <row r="531" s="2" customFormat="1" ht="24.15" customHeight="1">
      <c r="A531" s="38"/>
      <c r="B531" s="39"/>
      <c r="C531" s="220" t="s">
        <v>1082</v>
      </c>
      <c r="D531" s="220" t="s">
        <v>152</v>
      </c>
      <c r="E531" s="221" t="s">
        <v>1083</v>
      </c>
      <c r="F531" s="222" t="s">
        <v>1084</v>
      </c>
      <c r="G531" s="223" t="s">
        <v>359</v>
      </c>
      <c r="H531" s="224">
        <v>6</v>
      </c>
      <c r="I531" s="225"/>
      <c r="J531" s="226">
        <f>ROUND(I531*H531,2)</f>
        <v>0</v>
      </c>
      <c r="K531" s="227"/>
      <c r="L531" s="44"/>
      <c r="M531" s="228" t="s">
        <v>1</v>
      </c>
      <c r="N531" s="229" t="s">
        <v>42</v>
      </c>
      <c r="O531" s="91"/>
      <c r="P531" s="230">
        <f>O531*H531</f>
        <v>0</v>
      </c>
      <c r="Q531" s="230">
        <v>0</v>
      </c>
      <c r="R531" s="230">
        <f>Q531*H531</f>
        <v>0</v>
      </c>
      <c r="S531" s="230">
        <v>0</v>
      </c>
      <c r="T531" s="231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32" t="s">
        <v>231</v>
      </c>
      <c r="AT531" s="232" t="s">
        <v>152</v>
      </c>
      <c r="AU531" s="232" t="s">
        <v>89</v>
      </c>
      <c r="AY531" s="17" t="s">
        <v>150</v>
      </c>
      <c r="BE531" s="233">
        <f>IF(N531="základní",J531,0)</f>
        <v>0</v>
      </c>
      <c r="BF531" s="233">
        <f>IF(N531="snížená",J531,0)</f>
        <v>0</v>
      </c>
      <c r="BG531" s="233">
        <f>IF(N531="zákl. přenesená",J531,0)</f>
        <v>0</v>
      </c>
      <c r="BH531" s="233">
        <f>IF(N531="sníž. přenesená",J531,0)</f>
        <v>0</v>
      </c>
      <c r="BI531" s="233">
        <f>IF(N531="nulová",J531,0)</f>
        <v>0</v>
      </c>
      <c r="BJ531" s="17" t="s">
        <v>89</v>
      </c>
      <c r="BK531" s="233">
        <f>ROUND(I531*H531,2)</f>
        <v>0</v>
      </c>
      <c r="BL531" s="17" t="s">
        <v>231</v>
      </c>
      <c r="BM531" s="232" t="s">
        <v>1085</v>
      </c>
    </row>
    <row r="532" s="2" customFormat="1" ht="33" customHeight="1">
      <c r="A532" s="38"/>
      <c r="B532" s="39"/>
      <c r="C532" s="257" t="s">
        <v>1086</v>
      </c>
      <c r="D532" s="257" t="s">
        <v>224</v>
      </c>
      <c r="E532" s="258" t="s">
        <v>1087</v>
      </c>
      <c r="F532" s="259" t="s">
        <v>1088</v>
      </c>
      <c r="G532" s="260" t="s">
        <v>95</v>
      </c>
      <c r="H532" s="261">
        <v>35</v>
      </c>
      <c r="I532" s="262"/>
      <c r="J532" s="263">
        <f>ROUND(I532*H532,2)</f>
        <v>0</v>
      </c>
      <c r="K532" s="264"/>
      <c r="L532" s="265"/>
      <c r="M532" s="266" t="s">
        <v>1</v>
      </c>
      <c r="N532" s="267" t="s">
        <v>42</v>
      </c>
      <c r="O532" s="91"/>
      <c r="P532" s="230">
        <f>O532*H532</f>
        <v>0</v>
      </c>
      <c r="Q532" s="230">
        <v>0.00014999999999999999</v>
      </c>
      <c r="R532" s="230">
        <f>Q532*H532</f>
        <v>0.0052499999999999995</v>
      </c>
      <c r="S532" s="230">
        <v>0</v>
      </c>
      <c r="T532" s="231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232" t="s">
        <v>320</v>
      </c>
      <c r="AT532" s="232" t="s">
        <v>224</v>
      </c>
      <c r="AU532" s="232" t="s">
        <v>89</v>
      </c>
      <c r="AY532" s="17" t="s">
        <v>150</v>
      </c>
      <c r="BE532" s="233">
        <f>IF(N532="základní",J532,0)</f>
        <v>0</v>
      </c>
      <c r="BF532" s="233">
        <f>IF(N532="snížená",J532,0)</f>
        <v>0</v>
      </c>
      <c r="BG532" s="233">
        <f>IF(N532="zákl. přenesená",J532,0)</f>
        <v>0</v>
      </c>
      <c r="BH532" s="233">
        <f>IF(N532="sníž. přenesená",J532,0)</f>
        <v>0</v>
      </c>
      <c r="BI532" s="233">
        <f>IF(N532="nulová",J532,0)</f>
        <v>0</v>
      </c>
      <c r="BJ532" s="17" t="s">
        <v>89</v>
      </c>
      <c r="BK532" s="233">
        <f>ROUND(I532*H532,2)</f>
        <v>0</v>
      </c>
      <c r="BL532" s="17" t="s">
        <v>231</v>
      </c>
      <c r="BM532" s="232" t="s">
        <v>1089</v>
      </c>
    </row>
    <row r="533" s="13" customFormat="1">
      <c r="A533" s="13"/>
      <c r="B533" s="234"/>
      <c r="C533" s="235"/>
      <c r="D533" s="236" t="s">
        <v>157</v>
      </c>
      <c r="E533" s="237" t="s">
        <v>1</v>
      </c>
      <c r="F533" s="238" t="s">
        <v>337</v>
      </c>
      <c r="G533" s="235"/>
      <c r="H533" s="239">
        <v>35</v>
      </c>
      <c r="I533" s="240"/>
      <c r="J533" s="235"/>
      <c r="K533" s="235"/>
      <c r="L533" s="241"/>
      <c r="M533" s="242"/>
      <c r="N533" s="243"/>
      <c r="O533" s="243"/>
      <c r="P533" s="243"/>
      <c r="Q533" s="243"/>
      <c r="R533" s="243"/>
      <c r="S533" s="243"/>
      <c r="T533" s="24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5" t="s">
        <v>157</v>
      </c>
      <c r="AU533" s="245" t="s">
        <v>89</v>
      </c>
      <c r="AV533" s="13" t="s">
        <v>89</v>
      </c>
      <c r="AW533" s="13" t="s">
        <v>32</v>
      </c>
      <c r="AX533" s="13" t="s">
        <v>84</v>
      </c>
      <c r="AY533" s="245" t="s">
        <v>150</v>
      </c>
    </row>
    <row r="534" s="2" customFormat="1" ht="24.15" customHeight="1">
      <c r="A534" s="38"/>
      <c r="B534" s="39"/>
      <c r="C534" s="220" t="s">
        <v>1090</v>
      </c>
      <c r="D534" s="220" t="s">
        <v>152</v>
      </c>
      <c r="E534" s="221" t="s">
        <v>1091</v>
      </c>
      <c r="F534" s="222" t="s">
        <v>1092</v>
      </c>
      <c r="G534" s="223" t="s">
        <v>572</v>
      </c>
      <c r="H534" s="224">
        <v>30</v>
      </c>
      <c r="I534" s="225"/>
      <c r="J534" s="226">
        <f>ROUND(I534*H534,2)</f>
        <v>0</v>
      </c>
      <c r="K534" s="227"/>
      <c r="L534" s="44"/>
      <c r="M534" s="228" t="s">
        <v>1</v>
      </c>
      <c r="N534" s="229" t="s">
        <v>42</v>
      </c>
      <c r="O534" s="91"/>
      <c r="P534" s="230">
        <f>O534*H534</f>
        <v>0</v>
      </c>
      <c r="Q534" s="230">
        <v>6.9999999999999994E-05</v>
      </c>
      <c r="R534" s="230">
        <f>Q534*H534</f>
        <v>0.0020999999999999999</v>
      </c>
      <c r="S534" s="230">
        <v>0</v>
      </c>
      <c r="T534" s="231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232" t="s">
        <v>231</v>
      </c>
      <c r="AT534" s="232" t="s">
        <v>152</v>
      </c>
      <c r="AU534" s="232" t="s">
        <v>89</v>
      </c>
      <c r="AY534" s="17" t="s">
        <v>150</v>
      </c>
      <c r="BE534" s="233">
        <f>IF(N534="základní",J534,0)</f>
        <v>0</v>
      </c>
      <c r="BF534" s="233">
        <f>IF(N534="snížená",J534,0)</f>
        <v>0</v>
      </c>
      <c r="BG534" s="233">
        <f>IF(N534="zákl. přenesená",J534,0)</f>
        <v>0</v>
      </c>
      <c r="BH534" s="233">
        <f>IF(N534="sníž. přenesená",J534,0)</f>
        <v>0</v>
      </c>
      <c r="BI534" s="233">
        <f>IF(N534="nulová",J534,0)</f>
        <v>0</v>
      </c>
      <c r="BJ534" s="17" t="s">
        <v>89</v>
      </c>
      <c r="BK534" s="233">
        <f>ROUND(I534*H534,2)</f>
        <v>0</v>
      </c>
      <c r="BL534" s="17" t="s">
        <v>231</v>
      </c>
      <c r="BM534" s="232" t="s">
        <v>1093</v>
      </c>
    </row>
    <row r="535" s="13" customFormat="1">
      <c r="A535" s="13"/>
      <c r="B535" s="234"/>
      <c r="C535" s="235"/>
      <c r="D535" s="236" t="s">
        <v>157</v>
      </c>
      <c r="E535" s="237" t="s">
        <v>1</v>
      </c>
      <c r="F535" s="238" t="s">
        <v>1094</v>
      </c>
      <c r="G535" s="235"/>
      <c r="H535" s="239">
        <v>30</v>
      </c>
      <c r="I535" s="240"/>
      <c r="J535" s="235"/>
      <c r="K535" s="235"/>
      <c r="L535" s="241"/>
      <c r="M535" s="242"/>
      <c r="N535" s="243"/>
      <c r="O535" s="243"/>
      <c r="P535" s="243"/>
      <c r="Q535" s="243"/>
      <c r="R535" s="243"/>
      <c r="S535" s="243"/>
      <c r="T535" s="24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5" t="s">
        <v>157</v>
      </c>
      <c r="AU535" s="245" t="s">
        <v>89</v>
      </c>
      <c r="AV535" s="13" t="s">
        <v>89</v>
      </c>
      <c r="AW535" s="13" t="s">
        <v>32</v>
      </c>
      <c r="AX535" s="13" t="s">
        <v>84</v>
      </c>
      <c r="AY535" s="245" t="s">
        <v>150</v>
      </c>
    </row>
    <row r="536" s="2" customFormat="1" ht="24.15" customHeight="1">
      <c r="A536" s="38"/>
      <c r="B536" s="39"/>
      <c r="C536" s="220" t="s">
        <v>1095</v>
      </c>
      <c r="D536" s="220" t="s">
        <v>152</v>
      </c>
      <c r="E536" s="221" t="s">
        <v>1096</v>
      </c>
      <c r="F536" s="222" t="s">
        <v>1097</v>
      </c>
      <c r="G536" s="223" t="s">
        <v>572</v>
      </c>
      <c r="H536" s="224">
        <v>35.82</v>
      </c>
      <c r="I536" s="225"/>
      <c r="J536" s="226">
        <f>ROUND(I536*H536,2)</f>
        <v>0</v>
      </c>
      <c r="K536" s="227"/>
      <c r="L536" s="44"/>
      <c r="M536" s="228" t="s">
        <v>1</v>
      </c>
      <c r="N536" s="229" t="s">
        <v>42</v>
      </c>
      <c r="O536" s="91"/>
      <c r="P536" s="230">
        <f>O536*H536</f>
        <v>0</v>
      </c>
      <c r="Q536" s="230">
        <v>6.0000000000000002E-05</v>
      </c>
      <c r="R536" s="230">
        <f>Q536*H536</f>
        <v>0.0021492</v>
      </c>
      <c r="S536" s="230">
        <v>0</v>
      </c>
      <c r="T536" s="231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32" t="s">
        <v>231</v>
      </c>
      <c r="AT536" s="232" t="s">
        <v>152</v>
      </c>
      <c r="AU536" s="232" t="s">
        <v>89</v>
      </c>
      <c r="AY536" s="17" t="s">
        <v>150</v>
      </c>
      <c r="BE536" s="233">
        <f>IF(N536="základní",J536,0)</f>
        <v>0</v>
      </c>
      <c r="BF536" s="233">
        <f>IF(N536="snížená",J536,0)</f>
        <v>0</v>
      </c>
      <c r="BG536" s="233">
        <f>IF(N536="zákl. přenesená",J536,0)</f>
        <v>0</v>
      </c>
      <c r="BH536" s="233">
        <f>IF(N536="sníž. přenesená",J536,0)</f>
        <v>0</v>
      </c>
      <c r="BI536" s="233">
        <f>IF(N536="nulová",J536,0)</f>
        <v>0</v>
      </c>
      <c r="BJ536" s="17" t="s">
        <v>89</v>
      </c>
      <c r="BK536" s="233">
        <f>ROUND(I536*H536,2)</f>
        <v>0</v>
      </c>
      <c r="BL536" s="17" t="s">
        <v>231</v>
      </c>
      <c r="BM536" s="232" t="s">
        <v>1098</v>
      </c>
    </row>
    <row r="537" s="13" customFormat="1">
      <c r="A537" s="13"/>
      <c r="B537" s="234"/>
      <c r="C537" s="235"/>
      <c r="D537" s="236" t="s">
        <v>157</v>
      </c>
      <c r="E537" s="237" t="s">
        <v>1</v>
      </c>
      <c r="F537" s="238" t="s">
        <v>1099</v>
      </c>
      <c r="G537" s="235"/>
      <c r="H537" s="239">
        <v>35.82</v>
      </c>
      <c r="I537" s="240"/>
      <c r="J537" s="235"/>
      <c r="K537" s="235"/>
      <c r="L537" s="241"/>
      <c r="M537" s="242"/>
      <c r="N537" s="243"/>
      <c r="O537" s="243"/>
      <c r="P537" s="243"/>
      <c r="Q537" s="243"/>
      <c r="R537" s="243"/>
      <c r="S537" s="243"/>
      <c r="T537" s="24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5" t="s">
        <v>157</v>
      </c>
      <c r="AU537" s="245" t="s">
        <v>89</v>
      </c>
      <c r="AV537" s="13" t="s">
        <v>89</v>
      </c>
      <c r="AW537" s="13" t="s">
        <v>32</v>
      </c>
      <c r="AX537" s="13" t="s">
        <v>84</v>
      </c>
      <c r="AY537" s="245" t="s">
        <v>150</v>
      </c>
    </row>
    <row r="538" s="2" customFormat="1" ht="16.5" customHeight="1">
      <c r="A538" s="38"/>
      <c r="B538" s="39"/>
      <c r="C538" s="257" t="s">
        <v>1100</v>
      </c>
      <c r="D538" s="257" t="s">
        <v>224</v>
      </c>
      <c r="E538" s="258" t="s">
        <v>1101</v>
      </c>
      <c r="F538" s="259" t="s">
        <v>1102</v>
      </c>
      <c r="G538" s="260" t="s">
        <v>359</v>
      </c>
      <c r="H538" s="261">
        <v>2</v>
      </c>
      <c r="I538" s="262"/>
      <c r="J538" s="263">
        <f>ROUND(I538*H538,2)</f>
        <v>0</v>
      </c>
      <c r="K538" s="264"/>
      <c r="L538" s="265"/>
      <c r="M538" s="266" t="s">
        <v>1</v>
      </c>
      <c r="N538" s="267" t="s">
        <v>42</v>
      </c>
      <c r="O538" s="91"/>
      <c r="P538" s="230">
        <f>O538*H538</f>
        <v>0</v>
      </c>
      <c r="Q538" s="230">
        <v>0.14000000000000001</v>
      </c>
      <c r="R538" s="230">
        <f>Q538*H538</f>
        <v>0.28000000000000003</v>
      </c>
      <c r="S538" s="230">
        <v>0</v>
      </c>
      <c r="T538" s="231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232" t="s">
        <v>320</v>
      </c>
      <c r="AT538" s="232" t="s">
        <v>224</v>
      </c>
      <c r="AU538" s="232" t="s">
        <v>89</v>
      </c>
      <c r="AY538" s="17" t="s">
        <v>150</v>
      </c>
      <c r="BE538" s="233">
        <f>IF(N538="základní",J538,0)</f>
        <v>0</v>
      </c>
      <c r="BF538" s="233">
        <f>IF(N538="snížená",J538,0)</f>
        <v>0</v>
      </c>
      <c r="BG538" s="233">
        <f>IF(N538="zákl. přenesená",J538,0)</f>
        <v>0</v>
      </c>
      <c r="BH538" s="233">
        <f>IF(N538="sníž. přenesená",J538,0)</f>
        <v>0</v>
      </c>
      <c r="BI538" s="233">
        <f>IF(N538="nulová",J538,0)</f>
        <v>0</v>
      </c>
      <c r="BJ538" s="17" t="s">
        <v>89</v>
      </c>
      <c r="BK538" s="233">
        <f>ROUND(I538*H538,2)</f>
        <v>0</v>
      </c>
      <c r="BL538" s="17" t="s">
        <v>231</v>
      </c>
      <c r="BM538" s="232" t="s">
        <v>1103</v>
      </c>
    </row>
    <row r="539" s="2" customFormat="1" ht="24.15" customHeight="1">
      <c r="A539" s="38"/>
      <c r="B539" s="39"/>
      <c r="C539" s="220" t="s">
        <v>1104</v>
      </c>
      <c r="D539" s="220" t="s">
        <v>152</v>
      </c>
      <c r="E539" s="221" t="s">
        <v>1105</v>
      </c>
      <c r="F539" s="222" t="s">
        <v>1106</v>
      </c>
      <c r="G539" s="223" t="s">
        <v>572</v>
      </c>
      <c r="H539" s="224">
        <v>30</v>
      </c>
      <c r="I539" s="225"/>
      <c r="J539" s="226">
        <f>ROUND(I539*H539,2)</f>
        <v>0</v>
      </c>
      <c r="K539" s="227"/>
      <c r="L539" s="44"/>
      <c r="M539" s="228" t="s">
        <v>1</v>
      </c>
      <c r="N539" s="229" t="s">
        <v>42</v>
      </c>
      <c r="O539" s="91"/>
      <c r="P539" s="230">
        <f>O539*H539</f>
        <v>0</v>
      </c>
      <c r="Q539" s="230">
        <v>0</v>
      </c>
      <c r="R539" s="230">
        <f>Q539*H539</f>
        <v>0</v>
      </c>
      <c r="S539" s="230">
        <v>0.001</v>
      </c>
      <c r="T539" s="231">
        <f>S539*H539</f>
        <v>0.029999999999999999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232" t="s">
        <v>231</v>
      </c>
      <c r="AT539" s="232" t="s">
        <v>152</v>
      </c>
      <c r="AU539" s="232" t="s">
        <v>89</v>
      </c>
      <c r="AY539" s="17" t="s">
        <v>150</v>
      </c>
      <c r="BE539" s="233">
        <f>IF(N539="základní",J539,0)</f>
        <v>0</v>
      </c>
      <c r="BF539" s="233">
        <f>IF(N539="snížená",J539,0)</f>
        <v>0</v>
      </c>
      <c r="BG539" s="233">
        <f>IF(N539="zákl. přenesená",J539,0)</f>
        <v>0</v>
      </c>
      <c r="BH539" s="233">
        <f>IF(N539="sníž. přenesená",J539,0)</f>
        <v>0</v>
      </c>
      <c r="BI539" s="233">
        <f>IF(N539="nulová",J539,0)</f>
        <v>0</v>
      </c>
      <c r="BJ539" s="17" t="s">
        <v>89</v>
      </c>
      <c r="BK539" s="233">
        <f>ROUND(I539*H539,2)</f>
        <v>0</v>
      </c>
      <c r="BL539" s="17" t="s">
        <v>231</v>
      </c>
      <c r="BM539" s="232" t="s">
        <v>1107</v>
      </c>
    </row>
    <row r="540" s="13" customFormat="1">
      <c r="A540" s="13"/>
      <c r="B540" s="234"/>
      <c r="C540" s="235"/>
      <c r="D540" s="236" t="s">
        <v>157</v>
      </c>
      <c r="E540" s="237" t="s">
        <v>1</v>
      </c>
      <c r="F540" s="238" t="s">
        <v>1108</v>
      </c>
      <c r="G540" s="235"/>
      <c r="H540" s="239">
        <v>30</v>
      </c>
      <c r="I540" s="240"/>
      <c r="J540" s="235"/>
      <c r="K540" s="235"/>
      <c r="L540" s="241"/>
      <c r="M540" s="242"/>
      <c r="N540" s="243"/>
      <c r="O540" s="243"/>
      <c r="P540" s="243"/>
      <c r="Q540" s="243"/>
      <c r="R540" s="243"/>
      <c r="S540" s="243"/>
      <c r="T540" s="244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5" t="s">
        <v>157</v>
      </c>
      <c r="AU540" s="245" t="s">
        <v>89</v>
      </c>
      <c r="AV540" s="13" t="s">
        <v>89</v>
      </c>
      <c r="AW540" s="13" t="s">
        <v>32</v>
      </c>
      <c r="AX540" s="13" t="s">
        <v>84</v>
      </c>
      <c r="AY540" s="245" t="s">
        <v>150</v>
      </c>
    </row>
    <row r="541" s="2" customFormat="1" ht="33" customHeight="1">
      <c r="A541" s="38"/>
      <c r="B541" s="39"/>
      <c r="C541" s="220" t="s">
        <v>1109</v>
      </c>
      <c r="D541" s="220" t="s">
        <v>152</v>
      </c>
      <c r="E541" s="221" t="s">
        <v>1110</v>
      </c>
      <c r="F541" s="222" t="s">
        <v>1111</v>
      </c>
      <c r="G541" s="223" t="s">
        <v>572</v>
      </c>
      <c r="H541" s="224">
        <v>390</v>
      </c>
      <c r="I541" s="225"/>
      <c r="J541" s="226">
        <f>ROUND(I541*H541,2)</f>
        <v>0</v>
      </c>
      <c r="K541" s="227"/>
      <c r="L541" s="44"/>
      <c r="M541" s="228" t="s">
        <v>1</v>
      </c>
      <c r="N541" s="229" t="s">
        <v>42</v>
      </c>
      <c r="O541" s="91"/>
      <c r="P541" s="230">
        <f>O541*H541</f>
        <v>0</v>
      </c>
      <c r="Q541" s="230">
        <v>0</v>
      </c>
      <c r="R541" s="230">
        <f>Q541*H541</f>
        <v>0</v>
      </c>
      <c r="S541" s="230">
        <v>0.001</v>
      </c>
      <c r="T541" s="231">
        <f>S541*H541</f>
        <v>0.39000000000000001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32" t="s">
        <v>231</v>
      </c>
      <c r="AT541" s="232" t="s">
        <v>152</v>
      </c>
      <c r="AU541" s="232" t="s">
        <v>89</v>
      </c>
      <c r="AY541" s="17" t="s">
        <v>150</v>
      </c>
      <c r="BE541" s="233">
        <f>IF(N541="základní",J541,0)</f>
        <v>0</v>
      </c>
      <c r="BF541" s="233">
        <f>IF(N541="snížená",J541,0)</f>
        <v>0</v>
      </c>
      <c r="BG541" s="233">
        <f>IF(N541="zákl. přenesená",J541,0)</f>
        <v>0</v>
      </c>
      <c r="BH541" s="233">
        <f>IF(N541="sníž. přenesená",J541,0)</f>
        <v>0</v>
      </c>
      <c r="BI541" s="233">
        <f>IF(N541="nulová",J541,0)</f>
        <v>0</v>
      </c>
      <c r="BJ541" s="17" t="s">
        <v>89</v>
      </c>
      <c r="BK541" s="233">
        <f>ROUND(I541*H541,2)</f>
        <v>0</v>
      </c>
      <c r="BL541" s="17" t="s">
        <v>231</v>
      </c>
      <c r="BM541" s="232" t="s">
        <v>1112</v>
      </c>
    </row>
    <row r="542" s="13" customFormat="1">
      <c r="A542" s="13"/>
      <c r="B542" s="234"/>
      <c r="C542" s="235"/>
      <c r="D542" s="236" t="s">
        <v>157</v>
      </c>
      <c r="E542" s="237" t="s">
        <v>1</v>
      </c>
      <c r="F542" s="238" t="s">
        <v>1113</v>
      </c>
      <c r="G542" s="235"/>
      <c r="H542" s="239">
        <v>390</v>
      </c>
      <c r="I542" s="240"/>
      <c r="J542" s="235"/>
      <c r="K542" s="235"/>
      <c r="L542" s="241"/>
      <c r="M542" s="242"/>
      <c r="N542" s="243"/>
      <c r="O542" s="243"/>
      <c r="P542" s="243"/>
      <c r="Q542" s="243"/>
      <c r="R542" s="243"/>
      <c r="S542" s="243"/>
      <c r="T542" s="244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5" t="s">
        <v>157</v>
      </c>
      <c r="AU542" s="245" t="s">
        <v>89</v>
      </c>
      <c r="AV542" s="13" t="s">
        <v>89</v>
      </c>
      <c r="AW542" s="13" t="s">
        <v>32</v>
      </c>
      <c r="AX542" s="13" t="s">
        <v>84</v>
      </c>
      <c r="AY542" s="245" t="s">
        <v>150</v>
      </c>
    </row>
    <row r="543" s="2" customFormat="1" ht="24.15" customHeight="1">
      <c r="A543" s="38"/>
      <c r="B543" s="39"/>
      <c r="C543" s="220" t="s">
        <v>1114</v>
      </c>
      <c r="D543" s="220" t="s">
        <v>152</v>
      </c>
      <c r="E543" s="221" t="s">
        <v>1115</v>
      </c>
      <c r="F543" s="222" t="s">
        <v>1116</v>
      </c>
      <c r="G543" s="223" t="s">
        <v>550</v>
      </c>
      <c r="H543" s="278"/>
      <c r="I543" s="225"/>
      <c r="J543" s="226">
        <f>ROUND(I543*H543,2)</f>
        <v>0</v>
      </c>
      <c r="K543" s="227"/>
      <c r="L543" s="44"/>
      <c r="M543" s="228" t="s">
        <v>1</v>
      </c>
      <c r="N543" s="229" t="s">
        <v>42</v>
      </c>
      <c r="O543" s="91"/>
      <c r="P543" s="230">
        <f>O543*H543</f>
        <v>0</v>
      </c>
      <c r="Q543" s="230">
        <v>0</v>
      </c>
      <c r="R543" s="230">
        <f>Q543*H543</f>
        <v>0</v>
      </c>
      <c r="S543" s="230">
        <v>0</v>
      </c>
      <c r="T543" s="231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32" t="s">
        <v>231</v>
      </c>
      <c r="AT543" s="232" t="s">
        <v>152</v>
      </c>
      <c r="AU543" s="232" t="s">
        <v>89</v>
      </c>
      <c r="AY543" s="17" t="s">
        <v>150</v>
      </c>
      <c r="BE543" s="233">
        <f>IF(N543="základní",J543,0)</f>
        <v>0</v>
      </c>
      <c r="BF543" s="233">
        <f>IF(N543="snížená",J543,0)</f>
        <v>0</v>
      </c>
      <c r="BG543" s="233">
        <f>IF(N543="zákl. přenesená",J543,0)</f>
        <v>0</v>
      </c>
      <c r="BH543" s="233">
        <f>IF(N543="sníž. přenesená",J543,0)</f>
        <v>0</v>
      </c>
      <c r="BI543" s="233">
        <f>IF(N543="nulová",J543,0)</f>
        <v>0</v>
      </c>
      <c r="BJ543" s="17" t="s">
        <v>89</v>
      </c>
      <c r="BK543" s="233">
        <f>ROUND(I543*H543,2)</f>
        <v>0</v>
      </c>
      <c r="BL543" s="17" t="s">
        <v>231</v>
      </c>
      <c r="BM543" s="232" t="s">
        <v>1117</v>
      </c>
    </row>
    <row r="544" s="12" customFormat="1" ht="22.8" customHeight="1">
      <c r="A544" s="12"/>
      <c r="B544" s="204"/>
      <c r="C544" s="205"/>
      <c r="D544" s="206" t="s">
        <v>75</v>
      </c>
      <c r="E544" s="218" t="s">
        <v>1118</v>
      </c>
      <c r="F544" s="218" t="s">
        <v>1119</v>
      </c>
      <c r="G544" s="205"/>
      <c r="H544" s="205"/>
      <c r="I544" s="208"/>
      <c r="J544" s="219">
        <f>BK544</f>
        <v>0</v>
      </c>
      <c r="K544" s="205"/>
      <c r="L544" s="210"/>
      <c r="M544" s="211"/>
      <c r="N544" s="212"/>
      <c r="O544" s="212"/>
      <c r="P544" s="213">
        <f>SUM(P545:P555)</f>
        <v>0</v>
      </c>
      <c r="Q544" s="212"/>
      <c r="R544" s="213">
        <f>SUM(R545:R555)</f>
        <v>0.33377899999999999</v>
      </c>
      <c r="S544" s="212"/>
      <c r="T544" s="214">
        <f>SUM(T545:T555)</f>
        <v>0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R544" s="215" t="s">
        <v>89</v>
      </c>
      <c r="AT544" s="216" t="s">
        <v>75</v>
      </c>
      <c r="AU544" s="216" t="s">
        <v>84</v>
      </c>
      <c r="AY544" s="215" t="s">
        <v>150</v>
      </c>
      <c r="BK544" s="217">
        <f>SUM(BK545:BK555)</f>
        <v>0</v>
      </c>
    </row>
    <row r="545" s="2" customFormat="1" ht="24.15" customHeight="1">
      <c r="A545" s="38"/>
      <c r="B545" s="39"/>
      <c r="C545" s="220" t="s">
        <v>1120</v>
      </c>
      <c r="D545" s="220" t="s">
        <v>152</v>
      </c>
      <c r="E545" s="221" t="s">
        <v>1121</v>
      </c>
      <c r="F545" s="222" t="s">
        <v>1122</v>
      </c>
      <c r="G545" s="223" t="s">
        <v>95</v>
      </c>
      <c r="H545" s="224">
        <v>11.300000000000001</v>
      </c>
      <c r="I545" s="225"/>
      <c r="J545" s="226">
        <f>ROUND(I545*H545,2)</f>
        <v>0</v>
      </c>
      <c r="K545" s="227"/>
      <c r="L545" s="44"/>
      <c r="M545" s="228" t="s">
        <v>1</v>
      </c>
      <c r="N545" s="229" t="s">
        <v>42</v>
      </c>
      <c r="O545" s="91"/>
      <c r="P545" s="230">
        <f>O545*H545</f>
        <v>0</v>
      </c>
      <c r="Q545" s="230">
        <v>0.00058</v>
      </c>
      <c r="R545" s="230">
        <f>Q545*H545</f>
        <v>0.0065540000000000008</v>
      </c>
      <c r="S545" s="230">
        <v>0</v>
      </c>
      <c r="T545" s="231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232" t="s">
        <v>231</v>
      </c>
      <c r="AT545" s="232" t="s">
        <v>152</v>
      </c>
      <c r="AU545" s="232" t="s">
        <v>89</v>
      </c>
      <c r="AY545" s="17" t="s">
        <v>150</v>
      </c>
      <c r="BE545" s="233">
        <f>IF(N545="základní",J545,0)</f>
        <v>0</v>
      </c>
      <c r="BF545" s="233">
        <f>IF(N545="snížená",J545,0)</f>
        <v>0</v>
      </c>
      <c r="BG545" s="233">
        <f>IF(N545="zákl. přenesená",J545,0)</f>
        <v>0</v>
      </c>
      <c r="BH545" s="233">
        <f>IF(N545="sníž. přenesená",J545,0)</f>
        <v>0</v>
      </c>
      <c r="BI545" s="233">
        <f>IF(N545="nulová",J545,0)</f>
        <v>0</v>
      </c>
      <c r="BJ545" s="17" t="s">
        <v>89</v>
      </c>
      <c r="BK545" s="233">
        <f>ROUND(I545*H545,2)</f>
        <v>0</v>
      </c>
      <c r="BL545" s="17" t="s">
        <v>231</v>
      </c>
      <c r="BM545" s="232" t="s">
        <v>1123</v>
      </c>
    </row>
    <row r="546" s="13" customFormat="1">
      <c r="A546" s="13"/>
      <c r="B546" s="234"/>
      <c r="C546" s="235"/>
      <c r="D546" s="236" t="s">
        <v>157</v>
      </c>
      <c r="E546" s="237" t="s">
        <v>1</v>
      </c>
      <c r="F546" s="238" t="s">
        <v>1124</v>
      </c>
      <c r="G546" s="235"/>
      <c r="H546" s="239">
        <v>11.300000000000001</v>
      </c>
      <c r="I546" s="240"/>
      <c r="J546" s="235"/>
      <c r="K546" s="235"/>
      <c r="L546" s="241"/>
      <c r="M546" s="242"/>
      <c r="N546" s="243"/>
      <c r="O546" s="243"/>
      <c r="P546" s="243"/>
      <c r="Q546" s="243"/>
      <c r="R546" s="243"/>
      <c r="S546" s="243"/>
      <c r="T546" s="244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5" t="s">
        <v>157</v>
      </c>
      <c r="AU546" s="245" t="s">
        <v>89</v>
      </c>
      <c r="AV546" s="13" t="s">
        <v>89</v>
      </c>
      <c r="AW546" s="13" t="s">
        <v>32</v>
      </c>
      <c r="AX546" s="13" t="s">
        <v>84</v>
      </c>
      <c r="AY546" s="245" t="s">
        <v>150</v>
      </c>
    </row>
    <row r="547" s="2" customFormat="1" ht="24.15" customHeight="1">
      <c r="A547" s="38"/>
      <c r="B547" s="39"/>
      <c r="C547" s="220" t="s">
        <v>1125</v>
      </c>
      <c r="D547" s="220" t="s">
        <v>152</v>
      </c>
      <c r="E547" s="221" t="s">
        <v>1126</v>
      </c>
      <c r="F547" s="222" t="s">
        <v>1127</v>
      </c>
      <c r="G547" s="223" t="s">
        <v>100</v>
      </c>
      <c r="H547" s="224">
        <v>8.25</v>
      </c>
      <c r="I547" s="225"/>
      <c r="J547" s="226">
        <f>ROUND(I547*H547,2)</f>
        <v>0</v>
      </c>
      <c r="K547" s="227"/>
      <c r="L547" s="44"/>
      <c r="M547" s="228" t="s">
        <v>1</v>
      </c>
      <c r="N547" s="229" t="s">
        <v>42</v>
      </c>
      <c r="O547" s="91"/>
      <c r="P547" s="230">
        <f>O547*H547</f>
        <v>0</v>
      </c>
      <c r="Q547" s="230">
        <v>0.0063</v>
      </c>
      <c r="R547" s="230">
        <f>Q547*H547</f>
        <v>0.051975</v>
      </c>
      <c r="S547" s="230">
        <v>0</v>
      </c>
      <c r="T547" s="231">
        <f>S547*H547</f>
        <v>0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32" t="s">
        <v>231</v>
      </c>
      <c r="AT547" s="232" t="s">
        <v>152</v>
      </c>
      <c r="AU547" s="232" t="s">
        <v>89</v>
      </c>
      <c r="AY547" s="17" t="s">
        <v>150</v>
      </c>
      <c r="BE547" s="233">
        <f>IF(N547="základní",J547,0)</f>
        <v>0</v>
      </c>
      <c r="BF547" s="233">
        <f>IF(N547="snížená",J547,0)</f>
        <v>0</v>
      </c>
      <c r="BG547" s="233">
        <f>IF(N547="zákl. přenesená",J547,0)</f>
        <v>0</v>
      </c>
      <c r="BH547" s="233">
        <f>IF(N547="sníž. přenesená",J547,0)</f>
        <v>0</v>
      </c>
      <c r="BI547" s="233">
        <f>IF(N547="nulová",J547,0)</f>
        <v>0</v>
      </c>
      <c r="BJ547" s="17" t="s">
        <v>89</v>
      </c>
      <c r="BK547" s="233">
        <f>ROUND(I547*H547,2)</f>
        <v>0</v>
      </c>
      <c r="BL547" s="17" t="s">
        <v>231</v>
      </c>
      <c r="BM547" s="232" t="s">
        <v>1128</v>
      </c>
    </row>
    <row r="548" s="13" customFormat="1">
      <c r="A548" s="13"/>
      <c r="B548" s="234"/>
      <c r="C548" s="235"/>
      <c r="D548" s="236" t="s">
        <v>157</v>
      </c>
      <c r="E548" s="237" t="s">
        <v>1</v>
      </c>
      <c r="F548" s="238" t="s">
        <v>1129</v>
      </c>
      <c r="G548" s="235"/>
      <c r="H548" s="239">
        <v>8.25</v>
      </c>
      <c r="I548" s="240"/>
      <c r="J548" s="235"/>
      <c r="K548" s="235"/>
      <c r="L548" s="241"/>
      <c r="M548" s="242"/>
      <c r="N548" s="243"/>
      <c r="O548" s="243"/>
      <c r="P548" s="243"/>
      <c r="Q548" s="243"/>
      <c r="R548" s="243"/>
      <c r="S548" s="243"/>
      <c r="T548" s="244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5" t="s">
        <v>157</v>
      </c>
      <c r="AU548" s="245" t="s">
        <v>89</v>
      </c>
      <c r="AV548" s="13" t="s">
        <v>89</v>
      </c>
      <c r="AW548" s="13" t="s">
        <v>32</v>
      </c>
      <c r="AX548" s="13" t="s">
        <v>84</v>
      </c>
      <c r="AY548" s="245" t="s">
        <v>150</v>
      </c>
    </row>
    <row r="549" s="2" customFormat="1" ht="33" customHeight="1">
      <c r="A549" s="38"/>
      <c r="B549" s="39"/>
      <c r="C549" s="257" t="s">
        <v>1130</v>
      </c>
      <c r="D549" s="257" t="s">
        <v>224</v>
      </c>
      <c r="E549" s="258" t="s">
        <v>1131</v>
      </c>
      <c r="F549" s="259" t="s">
        <v>1132</v>
      </c>
      <c r="G549" s="260" t="s">
        <v>100</v>
      </c>
      <c r="H549" s="261">
        <v>14.300000000000001</v>
      </c>
      <c r="I549" s="262"/>
      <c r="J549" s="263">
        <f>ROUND(I549*H549,2)</f>
        <v>0</v>
      </c>
      <c r="K549" s="264"/>
      <c r="L549" s="265"/>
      <c r="M549" s="266" t="s">
        <v>1</v>
      </c>
      <c r="N549" s="267" t="s">
        <v>42</v>
      </c>
      <c r="O549" s="91"/>
      <c r="P549" s="230">
        <f>O549*H549</f>
        <v>0</v>
      </c>
      <c r="Q549" s="230">
        <v>0.019199999999999998</v>
      </c>
      <c r="R549" s="230">
        <f>Q549*H549</f>
        <v>0.27455999999999997</v>
      </c>
      <c r="S549" s="230">
        <v>0</v>
      </c>
      <c r="T549" s="231">
        <f>S549*H549</f>
        <v>0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232" t="s">
        <v>320</v>
      </c>
      <c r="AT549" s="232" t="s">
        <v>224</v>
      </c>
      <c r="AU549" s="232" t="s">
        <v>89</v>
      </c>
      <c r="AY549" s="17" t="s">
        <v>150</v>
      </c>
      <c r="BE549" s="233">
        <f>IF(N549="základní",J549,0)</f>
        <v>0</v>
      </c>
      <c r="BF549" s="233">
        <f>IF(N549="snížená",J549,0)</f>
        <v>0</v>
      </c>
      <c r="BG549" s="233">
        <f>IF(N549="zákl. přenesená",J549,0)</f>
        <v>0</v>
      </c>
      <c r="BH549" s="233">
        <f>IF(N549="sníž. přenesená",J549,0)</f>
        <v>0</v>
      </c>
      <c r="BI549" s="233">
        <f>IF(N549="nulová",J549,0)</f>
        <v>0</v>
      </c>
      <c r="BJ549" s="17" t="s">
        <v>89</v>
      </c>
      <c r="BK549" s="233">
        <f>ROUND(I549*H549,2)</f>
        <v>0</v>
      </c>
      <c r="BL549" s="17" t="s">
        <v>231</v>
      </c>
      <c r="BM549" s="232" t="s">
        <v>1133</v>
      </c>
    </row>
    <row r="550" s="13" customFormat="1">
      <c r="A550" s="13"/>
      <c r="B550" s="234"/>
      <c r="C550" s="235"/>
      <c r="D550" s="236" t="s">
        <v>157</v>
      </c>
      <c r="E550" s="237" t="s">
        <v>1</v>
      </c>
      <c r="F550" s="238" t="s">
        <v>1134</v>
      </c>
      <c r="G550" s="235"/>
      <c r="H550" s="239">
        <v>13</v>
      </c>
      <c r="I550" s="240"/>
      <c r="J550" s="235"/>
      <c r="K550" s="235"/>
      <c r="L550" s="241"/>
      <c r="M550" s="242"/>
      <c r="N550" s="243"/>
      <c r="O550" s="243"/>
      <c r="P550" s="243"/>
      <c r="Q550" s="243"/>
      <c r="R550" s="243"/>
      <c r="S550" s="243"/>
      <c r="T550" s="244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5" t="s">
        <v>157</v>
      </c>
      <c r="AU550" s="245" t="s">
        <v>89</v>
      </c>
      <c r="AV550" s="13" t="s">
        <v>89</v>
      </c>
      <c r="AW550" s="13" t="s">
        <v>32</v>
      </c>
      <c r="AX550" s="13" t="s">
        <v>76</v>
      </c>
      <c r="AY550" s="245" t="s">
        <v>150</v>
      </c>
    </row>
    <row r="551" s="13" customFormat="1">
      <c r="A551" s="13"/>
      <c r="B551" s="234"/>
      <c r="C551" s="235"/>
      <c r="D551" s="236" t="s">
        <v>157</v>
      </c>
      <c r="E551" s="237" t="s">
        <v>1</v>
      </c>
      <c r="F551" s="238" t="s">
        <v>1135</v>
      </c>
      <c r="G551" s="235"/>
      <c r="H551" s="239">
        <v>14.300000000000001</v>
      </c>
      <c r="I551" s="240"/>
      <c r="J551" s="235"/>
      <c r="K551" s="235"/>
      <c r="L551" s="241"/>
      <c r="M551" s="242"/>
      <c r="N551" s="243"/>
      <c r="O551" s="243"/>
      <c r="P551" s="243"/>
      <c r="Q551" s="243"/>
      <c r="R551" s="243"/>
      <c r="S551" s="243"/>
      <c r="T551" s="244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5" t="s">
        <v>157</v>
      </c>
      <c r="AU551" s="245" t="s">
        <v>89</v>
      </c>
      <c r="AV551" s="13" t="s">
        <v>89</v>
      </c>
      <c r="AW551" s="13" t="s">
        <v>32</v>
      </c>
      <c r="AX551" s="13" t="s">
        <v>84</v>
      </c>
      <c r="AY551" s="245" t="s">
        <v>150</v>
      </c>
    </row>
    <row r="552" s="2" customFormat="1" ht="16.5" customHeight="1">
      <c r="A552" s="38"/>
      <c r="B552" s="39"/>
      <c r="C552" s="220" t="s">
        <v>1136</v>
      </c>
      <c r="D552" s="220" t="s">
        <v>152</v>
      </c>
      <c r="E552" s="221" t="s">
        <v>1137</v>
      </c>
      <c r="F552" s="222" t="s">
        <v>1138</v>
      </c>
      <c r="G552" s="223" t="s">
        <v>95</v>
      </c>
      <c r="H552" s="224">
        <v>23</v>
      </c>
      <c r="I552" s="225"/>
      <c r="J552" s="226">
        <f>ROUND(I552*H552,2)</f>
        <v>0</v>
      </c>
      <c r="K552" s="227"/>
      <c r="L552" s="44"/>
      <c r="M552" s="228" t="s">
        <v>1</v>
      </c>
      <c r="N552" s="229" t="s">
        <v>42</v>
      </c>
      <c r="O552" s="91"/>
      <c r="P552" s="230">
        <f>O552*H552</f>
        <v>0</v>
      </c>
      <c r="Q552" s="230">
        <v>3.0000000000000001E-05</v>
      </c>
      <c r="R552" s="230">
        <f>Q552*H552</f>
        <v>0.00068999999999999997</v>
      </c>
      <c r="S552" s="230">
        <v>0</v>
      </c>
      <c r="T552" s="231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232" t="s">
        <v>231</v>
      </c>
      <c r="AT552" s="232" t="s">
        <v>152</v>
      </c>
      <c r="AU552" s="232" t="s">
        <v>89</v>
      </c>
      <c r="AY552" s="17" t="s">
        <v>150</v>
      </c>
      <c r="BE552" s="233">
        <f>IF(N552="základní",J552,0)</f>
        <v>0</v>
      </c>
      <c r="BF552" s="233">
        <f>IF(N552="snížená",J552,0)</f>
        <v>0</v>
      </c>
      <c r="BG552" s="233">
        <f>IF(N552="zákl. přenesená",J552,0)</f>
        <v>0</v>
      </c>
      <c r="BH552" s="233">
        <f>IF(N552="sníž. přenesená",J552,0)</f>
        <v>0</v>
      </c>
      <c r="BI552" s="233">
        <f>IF(N552="nulová",J552,0)</f>
        <v>0</v>
      </c>
      <c r="BJ552" s="17" t="s">
        <v>89</v>
      </c>
      <c r="BK552" s="233">
        <f>ROUND(I552*H552,2)</f>
        <v>0</v>
      </c>
      <c r="BL552" s="17" t="s">
        <v>231</v>
      </c>
      <c r="BM552" s="232" t="s">
        <v>1139</v>
      </c>
    </row>
    <row r="553" s="13" customFormat="1">
      <c r="A553" s="13"/>
      <c r="B553" s="234"/>
      <c r="C553" s="235"/>
      <c r="D553" s="236" t="s">
        <v>157</v>
      </c>
      <c r="E553" s="237" t="s">
        <v>1</v>
      </c>
      <c r="F553" s="238" t="s">
        <v>1140</v>
      </c>
      <c r="G553" s="235"/>
      <c r="H553" s="239">
        <v>23</v>
      </c>
      <c r="I553" s="240"/>
      <c r="J553" s="235"/>
      <c r="K553" s="235"/>
      <c r="L553" s="241"/>
      <c r="M553" s="242"/>
      <c r="N553" s="243"/>
      <c r="O553" s="243"/>
      <c r="P553" s="243"/>
      <c r="Q553" s="243"/>
      <c r="R553" s="243"/>
      <c r="S553" s="243"/>
      <c r="T553" s="24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5" t="s">
        <v>157</v>
      </c>
      <c r="AU553" s="245" t="s">
        <v>89</v>
      </c>
      <c r="AV553" s="13" t="s">
        <v>89</v>
      </c>
      <c r="AW553" s="13" t="s">
        <v>32</v>
      </c>
      <c r="AX553" s="13" t="s">
        <v>84</v>
      </c>
      <c r="AY553" s="245" t="s">
        <v>150</v>
      </c>
    </row>
    <row r="554" s="2" customFormat="1" ht="21.75" customHeight="1">
      <c r="A554" s="38"/>
      <c r="B554" s="39"/>
      <c r="C554" s="220" t="s">
        <v>1141</v>
      </c>
      <c r="D554" s="220" t="s">
        <v>152</v>
      </c>
      <c r="E554" s="221" t="s">
        <v>1142</v>
      </c>
      <c r="F554" s="222" t="s">
        <v>1143</v>
      </c>
      <c r="G554" s="223" t="s">
        <v>359</v>
      </c>
      <c r="H554" s="224">
        <v>26</v>
      </c>
      <c r="I554" s="225"/>
      <c r="J554" s="226">
        <f>ROUND(I554*H554,2)</f>
        <v>0</v>
      </c>
      <c r="K554" s="227"/>
      <c r="L554" s="44"/>
      <c r="M554" s="228" t="s">
        <v>1</v>
      </c>
      <c r="N554" s="229" t="s">
        <v>42</v>
      </c>
      <c r="O554" s="91"/>
      <c r="P554" s="230">
        <f>O554*H554</f>
        <v>0</v>
      </c>
      <c r="Q554" s="230">
        <v>0</v>
      </c>
      <c r="R554" s="230">
        <f>Q554*H554</f>
        <v>0</v>
      </c>
      <c r="S554" s="230">
        <v>0</v>
      </c>
      <c r="T554" s="231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32" t="s">
        <v>231</v>
      </c>
      <c r="AT554" s="232" t="s">
        <v>152</v>
      </c>
      <c r="AU554" s="232" t="s">
        <v>89</v>
      </c>
      <c r="AY554" s="17" t="s">
        <v>150</v>
      </c>
      <c r="BE554" s="233">
        <f>IF(N554="základní",J554,0)</f>
        <v>0</v>
      </c>
      <c r="BF554" s="233">
        <f>IF(N554="snížená",J554,0)</f>
        <v>0</v>
      </c>
      <c r="BG554" s="233">
        <f>IF(N554="zákl. přenesená",J554,0)</f>
        <v>0</v>
      </c>
      <c r="BH554" s="233">
        <f>IF(N554="sníž. přenesená",J554,0)</f>
        <v>0</v>
      </c>
      <c r="BI554" s="233">
        <f>IF(N554="nulová",J554,0)</f>
        <v>0</v>
      </c>
      <c r="BJ554" s="17" t="s">
        <v>89</v>
      </c>
      <c r="BK554" s="233">
        <f>ROUND(I554*H554,2)</f>
        <v>0</v>
      </c>
      <c r="BL554" s="17" t="s">
        <v>231</v>
      </c>
      <c r="BM554" s="232" t="s">
        <v>1144</v>
      </c>
    </row>
    <row r="555" s="2" customFormat="1" ht="24.15" customHeight="1">
      <c r="A555" s="38"/>
      <c r="B555" s="39"/>
      <c r="C555" s="220" t="s">
        <v>1145</v>
      </c>
      <c r="D555" s="220" t="s">
        <v>152</v>
      </c>
      <c r="E555" s="221" t="s">
        <v>1146</v>
      </c>
      <c r="F555" s="222" t="s">
        <v>1147</v>
      </c>
      <c r="G555" s="223" t="s">
        <v>550</v>
      </c>
      <c r="H555" s="278"/>
      <c r="I555" s="225"/>
      <c r="J555" s="226">
        <f>ROUND(I555*H555,2)</f>
        <v>0</v>
      </c>
      <c r="K555" s="227"/>
      <c r="L555" s="44"/>
      <c r="M555" s="228" t="s">
        <v>1</v>
      </c>
      <c r="N555" s="229" t="s">
        <v>42</v>
      </c>
      <c r="O555" s="91"/>
      <c r="P555" s="230">
        <f>O555*H555</f>
        <v>0</v>
      </c>
      <c r="Q555" s="230">
        <v>0</v>
      </c>
      <c r="R555" s="230">
        <f>Q555*H555</f>
        <v>0</v>
      </c>
      <c r="S555" s="230">
        <v>0</v>
      </c>
      <c r="T555" s="231">
        <f>S555*H555</f>
        <v>0</v>
      </c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R555" s="232" t="s">
        <v>231</v>
      </c>
      <c r="AT555" s="232" t="s">
        <v>152</v>
      </c>
      <c r="AU555" s="232" t="s">
        <v>89</v>
      </c>
      <c r="AY555" s="17" t="s">
        <v>150</v>
      </c>
      <c r="BE555" s="233">
        <f>IF(N555="základní",J555,0)</f>
        <v>0</v>
      </c>
      <c r="BF555" s="233">
        <f>IF(N555="snížená",J555,0)</f>
        <v>0</v>
      </c>
      <c r="BG555" s="233">
        <f>IF(N555="zákl. přenesená",J555,0)</f>
        <v>0</v>
      </c>
      <c r="BH555" s="233">
        <f>IF(N555="sníž. přenesená",J555,0)</f>
        <v>0</v>
      </c>
      <c r="BI555" s="233">
        <f>IF(N555="nulová",J555,0)</f>
        <v>0</v>
      </c>
      <c r="BJ555" s="17" t="s">
        <v>89</v>
      </c>
      <c r="BK555" s="233">
        <f>ROUND(I555*H555,2)</f>
        <v>0</v>
      </c>
      <c r="BL555" s="17" t="s">
        <v>231</v>
      </c>
      <c r="BM555" s="232" t="s">
        <v>1148</v>
      </c>
    </row>
    <row r="556" s="12" customFormat="1" ht="22.8" customHeight="1">
      <c r="A556" s="12"/>
      <c r="B556" s="204"/>
      <c r="C556" s="205"/>
      <c r="D556" s="206" t="s">
        <v>75</v>
      </c>
      <c r="E556" s="218" t="s">
        <v>1149</v>
      </c>
      <c r="F556" s="218" t="s">
        <v>1150</v>
      </c>
      <c r="G556" s="205"/>
      <c r="H556" s="205"/>
      <c r="I556" s="208"/>
      <c r="J556" s="219">
        <f>BK556</f>
        <v>0</v>
      </c>
      <c r="K556" s="205"/>
      <c r="L556" s="210"/>
      <c r="M556" s="211"/>
      <c r="N556" s="212"/>
      <c r="O556" s="212"/>
      <c r="P556" s="213">
        <f>SUM(P557:P575)</f>
        <v>0</v>
      </c>
      <c r="Q556" s="212"/>
      <c r="R556" s="213">
        <f>SUM(R557:R575)</f>
        <v>1.0853365000000002</v>
      </c>
      <c r="S556" s="212"/>
      <c r="T556" s="214">
        <f>SUM(T557:T575)</f>
        <v>0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R556" s="215" t="s">
        <v>89</v>
      </c>
      <c r="AT556" s="216" t="s">
        <v>75</v>
      </c>
      <c r="AU556" s="216" t="s">
        <v>84</v>
      </c>
      <c r="AY556" s="215" t="s">
        <v>150</v>
      </c>
      <c r="BK556" s="217">
        <f>SUM(BK557:BK575)</f>
        <v>0</v>
      </c>
    </row>
    <row r="557" s="2" customFormat="1" ht="24.15" customHeight="1">
      <c r="A557" s="38"/>
      <c r="B557" s="39"/>
      <c r="C557" s="220" t="s">
        <v>1151</v>
      </c>
      <c r="D557" s="220" t="s">
        <v>152</v>
      </c>
      <c r="E557" s="221" t="s">
        <v>1152</v>
      </c>
      <c r="F557" s="222" t="s">
        <v>1153</v>
      </c>
      <c r="G557" s="223" t="s">
        <v>95</v>
      </c>
      <c r="H557" s="224">
        <v>31.5</v>
      </c>
      <c r="I557" s="225"/>
      <c r="J557" s="226">
        <f>ROUND(I557*H557,2)</f>
        <v>0</v>
      </c>
      <c r="K557" s="227"/>
      <c r="L557" s="44"/>
      <c r="M557" s="228" t="s">
        <v>1</v>
      </c>
      <c r="N557" s="229" t="s">
        <v>42</v>
      </c>
      <c r="O557" s="91"/>
      <c r="P557" s="230">
        <f>O557*H557</f>
        <v>0</v>
      </c>
      <c r="Q557" s="230">
        <v>0.002</v>
      </c>
      <c r="R557" s="230">
        <f>Q557*H557</f>
        <v>0.063</v>
      </c>
      <c r="S557" s="230">
        <v>0</v>
      </c>
      <c r="T557" s="231">
        <f>S557*H557</f>
        <v>0</v>
      </c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R557" s="232" t="s">
        <v>231</v>
      </c>
      <c r="AT557" s="232" t="s">
        <v>152</v>
      </c>
      <c r="AU557" s="232" t="s">
        <v>89</v>
      </c>
      <c r="AY557" s="17" t="s">
        <v>150</v>
      </c>
      <c r="BE557" s="233">
        <f>IF(N557="základní",J557,0)</f>
        <v>0</v>
      </c>
      <c r="BF557" s="233">
        <f>IF(N557="snížená",J557,0)</f>
        <v>0</v>
      </c>
      <c r="BG557" s="233">
        <f>IF(N557="zákl. přenesená",J557,0)</f>
        <v>0</v>
      </c>
      <c r="BH557" s="233">
        <f>IF(N557="sníž. přenesená",J557,0)</f>
        <v>0</v>
      </c>
      <c r="BI557" s="233">
        <f>IF(N557="nulová",J557,0)</f>
        <v>0</v>
      </c>
      <c r="BJ557" s="17" t="s">
        <v>89</v>
      </c>
      <c r="BK557" s="233">
        <f>ROUND(I557*H557,2)</f>
        <v>0</v>
      </c>
      <c r="BL557" s="17" t="s">
        <v>231</v>
      </c>
      <c r="BM557" s="232" t="s">
        <v>1154</v>
      </c>
    </row>
    <row r="558" s="13" customFormat="1">
      <c r="A558" s="13"/>
      <c r="B558" s="234"/>
      <c r="C558" s="235"/>
      <c r="D558" s="236" t="s">
        <v>157</v>
      </c>
      <c r="E558" s="237" t="s">
        <v>1</v>
      </c>
      <c r="F558" s="238" t="s">
        <v>1155</v>
      </c>
      <c r="G558" s="235"/>
      <c r="H558" s="239">
        <v>16</v>
      </c>
      <c r="I558" s="240"/>
      <c r="J558" s="235"/>
      <c r="K558" s="235"/>
      <c r="L558" s="241"/>
      <c r="M558" s="242"/>
      <c r="N558" s="243"/>
      <c r="O558" s="243"/>
      <c r="P558" s="243"/>
      <c r="Q558" s="243"/>
      <c r="R558" s="243"/>
      <c r="S558" s="243"/>
      <c r="T558" s="24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5" t="s">
        <v>157</v>
      </c>
      <c r="AU558" s="245" t="s">
        <v>89</v>
      </c>
      <c r="AV558" s="13" t="s">
        <v>89</v>
      </c>
      <c r="AW558" s="13" t="s">
        <v>32</v>
      </c>
      <c r="AX558" s="13" t="s">
        <v>76</v>
      </c>
      <c r="AY558" s="245" t="s">
        <v>150</v>
      </c>
    </row>
    <row r="559" s="13" customFormat="1">
      <c r="A559" s="13"/>
      <c r="B559" s="234"/>
      <c r="C559" s="235"/>
      <c r="D559" s="236" t="s">
        <v>157</v>
      </c>
      <c r="E559" s="237" t="s">
        <v>1</v>
      </c>
      <c r="F559" s="238" t="s">
        <v>1156</v>
      </c>
      <c r="G559" s="235"/>
      <c r="H559" s="239">
        <v>15.5</v>
      </c>
      <c r="I559" s="240"/>
      <c r="J559" s="235"/>
      <c r="K559" s="235"/>
      <c r="L559" s="241"/>
      <c r="M559" s="242"/>
      <c r="N559" s="243"/>
      <c r="O559" s="243"/>
      <c r="P559" s="243"/>
      <c r="Q559" s="243"/>
      <c r="R559" s="243"/>
      <c r="S559" s="243"/>
      <c r="T559" s="24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5" t="s">
        <v>157</v>
      </c>
      <c r="AU559" s="245" t="s">
        <v>89</v>
      </c>
      <c r="AV559" s="13" t="s">
        <v>89</v>
      </c>
      <c r="AW559" s="13" t="s">
        <v>32</v>
      </c>
      <c r="AX559" s="13" t="s">
        <v>76</v>
      </c>
      <c r="AY559" s="245" t="s">
        <v>150</v>
      </c>
    </row>
    <row r="560" s="14" customFormat="1">
      <c r="A560" s="14"/>
      <c r="B560" s="246"/>
      <c r="C560" s="247"/>
      <c r="D560" s="236" t="s">
        <v>157</v>
      </c>
      <c r="E560" s="248" t="s">
        <v>1</v>
      </c>
      <c r="F560" s="249" t="s">
        <v>164</v>
      </c>
      <c r="G560" s="247"/>
      <c r="H560" s="250">
        <v>31.5</v>
      </c>
      <c r="I560" s="251"/>
      <c r="J560" s="247"/>
      <c r="K560" s="247"/>
      <c r="L560" s="252"/>
      <c r="M560" s="253"/>
      <c r="N560" s="254"/>
      <c r="O560" s="254"/>
      <c r="P560" s="254"/>
      <c r="Q560" s="254"/>
      <c r="R560" s="254"/>
      <c r="S560" s="254"/>
      <c r="T560" s="255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6" t="s">
        <v>157</v>
      </c>
      <c r="AU560" s="256" t="s">
        <v>89</v>
      </c>
      <c r="AV560" s="14" t="s">
        <v>155</v>
      </c>
      <c r="AW560" s="14" t="s">
        <v>32</v>
      </c>
      <c r="AX560" s="14" t="s">
        <v>84</v>
      </c>
      <c r="AY560" s="256" t="s">
        <v>150</v>
      </c>
    </row>
    <row r="561" s="2" customFormat="1" ht="21.75" customHeight="1">
      <c r="A561" s="38"/>
      <c r="B561" s="39"/>
      <c r="C561" s="257" t="s">
        <v>1157</v>
      </c>
      <c r="D561" s="257" t="s">
        <v>224</v>
      </c>
      <c r="E561" s="258" t="s">
        <v>1158</v>
      </c>
      <c r="F561" s="259" t="s">
        <v>1159</v>
      </c>
      <c r="G561" s="260" t="s">
        <v>100</v>
      </c>
      <c r="H561" s="261">
        <v>11</v>
      </c>
      <c r="I561" s="262"/>
      <c r="J561" s="263">
        <f>ROUND(I561*H561,2)</f>
        <v>0</v>
      </c>
      <c r="K561" s="264"/>
      <c r="L561" s="265"/>
      <c r="M561" s="266" t="s">
        <v>1</v>
      </c>
      <c r="N561" s="267" t="s">
        <v>42</v>
      </c>
      <c r="O561" s="91"/>
      <c r="P561" s="230">
        <f>O561*H561</f>
        <v>0</v>
      </c>
      <c r="Q561" s="230">
        <v>0.0129</v>
      </c>
      <c r="R561" s="230">
        <f>Q561*H561</f>
        <v>0.1419</v>
      </c>
      <c r="S561" s="230">
        <v>0</v>
      </c>
      <c r="T561" s="231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232" t="s">
        <v>320</v>
      </c>
      <c r="AT561" s="232" t="s">
        <v>224</v>
      </c>
      <c r="AU561" s="232" t="s">
        <v>89</v>
      </c>
      <c r="AY561" s="17" t="s">
        <v>150</v>
      </c>
      <c r="BE561" s="233">
        <f>IF(N561="základní",J561,0)</f>
        <v>0</v>
      </c>
      <c r="BF561" s="233">
        <f>IF(N561="snížená",J561,0)</f>
        <v>0</v>
      </c>
      <c r="BG561" s="233">
        <f>IF(N561="zákl. přenesená",J561,0)</f>
        <v>0</v>
      </c>
      <c r="BH561" s="233">
        <f>IF(N561="sníž. přenesená",J561,0)</f>
        <v>0</v>
      </c>
      <c r="BI561" s="233">
        <f>IF(N561="nulová",J561,0)</f>
        <v>0</v>
      </c>
      <c r="BJ561" s="17" t="s">
        <v>89</v>
      </c>
      <c r="BK561" s="233">
        <f>ROUND(I561*H561,2)</f>
        <v>0</v>
      </c>
      <c r="BL561" s="17" t="s">
        <v>231</v>
      </c>
      <c r="BM561" s="232" t="s">
        <v>1160</v>
      </c>
    </row>
    <row r="562" s="13" customFormat="1">
      <c r="A562" s="13"/>
      <c r="B562" s="234"/>
      <c r="C562" s="235"/>
      <c r="D562" s="236" t="s">
        <v>157</v>
      </c>
      <c r="E562" s="237" t="s">
        <v>1</v>
      </c>
      <c r="F562" s="238" t="s">
        <v>1161</v>
      </c>
      <c r="G562" s="235"/>
      <c r="H562" s="239">
        <v>11</v>
      </c>
      <c r="I562" s="240"/>
      <c r="J562" s="235"/>
      <c r="K562" s="235"/>
      <c r="L562" s="241"/>
      <c r="M562" s="242"/>
      <c r="N562" s="243"/>
      <c r="O562" s="243"/>
      <c r="P562" s="243"/>
      <c r="Q562" s="243"/>
      <c r="R562" s="243"/>
      <c r="S562" s="243"/>
      <c r="T562" s="24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5" t="s">
        <v>157</v>
      </c>
      <c r="AU562" s="245" t="s">
        <v>89</v>
      </c>
      <c r="AV562" s="13" t="s">
        <v>89</v>
      </c>
      <c r="AW562" s="13" t="s">
        <v>32</v>
      </c>
      <c r="AX562" s="13" t="s">
        <v>84</v>
      </c>
      <c r="AY562" s="245" t="s">
        <v>150</v>
      </c>
    </row>
    <row r="563" s="2" customFormat="1" ht="24.15" customHeight="1">
      <c r="A563" s="38"/>
      <c r="B563" s="39"/>
      <c r="C563" s="220" t="s">
        <v>1162</v>
      </c>
      <c r="D563" s="220" t="s">
        <v>152</v>
      </c>
      <c r="E563" s="221" t="s">
        <v>1163</v>
      </c>
      <c r="F563" s="222" t="s">
        <v>1164</v>
      </c>
      <c r="G563" s="223" t="s">
        <v>100</v>
      </c>
      <c r="H563" s="224">
        <v>159.35499999999999</v>
      </c>
      <c r="I563" s="225"/>
      <c r="J563" s="226">
        <f>ROUND(I563*H563,2)</f>
        <v>0</v>
      </c>
      <c r="K563" s="227"/>
      <c r="L563" s="44"/>
      <c r="M563" s="228" t="s">
        <v>1</v>
      </c>
      <c r="N563" s="229" t="s">
        <v>42</v>
      </c>
      <c r="O563" s="91"/>
      <c r="P563" s="230">
        <f>O563*H563</f>
        <v>0</v>
      </c>
      <c r="Q563" s="230">
        <v>0.0050000000000000001</v>
      </c>
      <c r="R563" s="230">
        <f>Q563*H563</f>
        <v>0.79677500000000001</v>
      </c>
      <c r="S563" s="230">
        <v>0</v>
      </c>
      <c r="T563" s="231">
        <f>S563*H563</f>
        <v>0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32" t="s">
        <v>231</v>
      </c>
      <c r="AT563" s="232" t="s">
        <v>152</v>
      </c>
      <c r="AU563" s="232" t="s">
        <v>89</v>
      </c>
      <c r="AY563" s="17" t="s">
        <v>150</v>
      </c>
      <c r="BE563" s="233">
        <f>IF(N563="základní",J563,0)</f>
        <v>0</v>
      </c>
      <c r="BF563" s="233">
        <f>IF(N563="snížená",J563,0)</f>
        <v>0</v>
      </c>
      <c r="BG563" s="233">
        <f>IF(N563="zákl. přenesená",J563,0)</f>
        <v>0</v>
      </c>
      <c r="BH563" s="233">
        <f>IF(N563="sníž. přenesená",J563,0)</f>
        <v>0</v>
      </c>
      <c r="BI563" s="233">
        <f>IF(N563="nulová",J563,0)</f>
        <v>0</v>
      </c>
      <c r="BJ563" s="17" t="s">
        <v>89</v>
      </c>
      <c r="BK563" s="233">
        <f>ROUND(I563*H563,2)</f>
        <v>0</v>
      </c>
      <c r="BL563" s="17" t="s">
        <v>231</v>
      </c>
      <c r="BM563" s="232" t="s">
        <v>1165</v>
      </c>
    </row>
    <row r="564" s="15" customFormat="1">
      <c r="A564" s="15"/>
      <c r="B564" s="268"/>
      <c r="C564" s="269"/>
      <c r="D564" s="236" t="s">
        <v>157</v>
      </c>
      <c r="E564" s="270" t="s">
        <v>1</v>
      </c>
      <c r="F564" s="271" t="s">
        <v>247</v>
      </c>
      <c r="G564" s="269"/>
      <c r="H564" s="270" t="s">
        <v>1</v>
      </c>
      <c r="I564" s="272"/>
      <c r="J564" s="269"/>
      <c r="K564" s="269"/>
      <c r="L564" s="273"/>
      <c r="M564" s="274"/>
      <c r="N564" s="275"/>
      <c r="O564" s="275"/>
      <c r="P564" s="275"/>
      <c r="Q564" s="275"/>
      <c r="R564" s="275"/>
      <c r="S564" s="275"/>
      <c r="T564" s="276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T564" s="277" t="s">
        <v>157</v>
      </c>
      <c r="AU564" s="277" t="s">
        <v>89</v>
      </c>
      <c r="AV564" s="15" t="s">
        <v>84</v>
      </c>
      <c r="AW564" s="15" t="s">
        <v>32</v>
      </c>
      <c r="AX564" s="15" t="s">
        <v>76</v>
      </c>
      <c r="AY564" s="277" t="s">
        <v>150</v>
      </c>
    </row>
    <row r="565" s="13" customFormat="1">
      <c r="A565" s="13"/>
      <c r="B565" s="234"/>
      <c r="C565" s="235"/>
      <c r="D565" s="236" t="s">
        <v>157</v>
      </c>
      <c r="E565" s="237" t="s">
        <v>1</v>
      </c>
      <c r="F565" s="238" t="s">
        <v>1166</v>
      </c>
      <c r="G565" s="235"/>
      <c r="H565" s="239">
        <v>9.6419999999999995</v>
      </c>
      <c r="I565" s="240"/>
      <c r="J565" s="235"/>
      <c r="K565" s="235"/>
      <c r="L565" s="241"/>
      <c r="M565" s="242"/>
      <c r="N565" s="243"/>
      <c r="O565" s="243"/>
      <c r="P565" s="243"/>
      <c r="Q565" s="243"/>
      <c r="R565" s="243"/>
      <c r="S565" s="243"/>
      <c r="T565" s="24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5" t="s">
        <v>157</v>
      </c>
      <c r="AU565" s="245" t="s">
        <v>89</v>
      </c>
      <c r="AV565" s="13" t="s">
        <v>89</v>
      </c>
      <c r="AW565" s="13" t="s">
        <v>32</v>
      </c>
      <c r="AX565" s="13" t="s">
        <v>76</v>
      </c>
      <c r="AY565" s="245" t="s">
        <v>150</v>
      </c>
    </row>
    <row r="566" s="13" customFormat="1">
      <c r="A566" s="13"/>
      <c r="B566" s="234"/>
      <c r="C566" s="235"/>
      <c r="D566" s="236" t="s">
        <v>157</v>
      </c>
      <c r="E566" s="237" t="s">
        <v>1</v>
      </c>
      <c r="F566" s="238" t="s">
        <v>1167</v>
      </c>
      <c r="G566" s="235"/>
      <c r="H566" s="239">
        <v>131.112</v>
      </c>
      <c r="I566" s="240"/>
      <c r="J566" s="235"/>
      <c r="K566" s="235"/>
      <c r="L566" s="241"/>
      <c r="M566" s="242"/>
      <c r="N566" s="243"/>
      <c r="O566" s="243"/>
      <c r="P566" s="243"/>
      <c r="Q566" s="243"/>
      <c r="R566" s="243"/>
      <c r="S566" s="243"/>
      <c r="T566" s="24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5" t="s">
        <v>157</v>
      </c>
      <c r="AU566" s="245" t="s">
        <v>89</v>
      </c>
      <c r="AV566" s="13" t="s">
        <v>89</v>
      </c>
      <c r="AW566" s="13" t="s">
        <v>32</v>
      </c>
      <c r="AX566" s="13" t="s">
        <v>76</v>
      </c>
      <c r="AY566" s="245" t="s">
        <v>150</v>
      </c>
    </row>
    <row r="567" s="13" customFormat="1">
      <c r="A567" s="13"/>
      <c r="B567" s="234"/>
      <c r="C567" s="235"/>
      <c r="D567" s="236" t="s">
        <v>157</v>
      </c>
      <c r="E567" s="237" t="s">
        <v>1</v>
      </c>
      <c r="F567" s="238" t="s">
        <v>1168</v>
      </c>
      <c r="G567" s="235"/>
      <c r="H567" s="239">
        <v>10.664999999999999</v>
      </c>
      <c r="I567" s="240"/>
      <c r="J567" s="235"/>
      <c r="K567" s="235"/>
      <c r="L567" s="241"/>
      <c r="M567" s="242"/>
      <c r="N567" s="243"/>
      <c r="O567" s="243"/>
      <c r="P567" s="243"/>
      <c r="Q567" s="243"/>
      <c r="R567" s="243"/>
      <c r="S567" s="243"/>
      <c r="T567" s="24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5" t="s">
        <v>157</v>
      </c>
      <c r="AU567" s="245" t="s">
        <v>89</v>
      </c>
      <c r="AV567" s="13" t="s">
        <v>89</v>
      </c>
      <c r="AW567" s="13" t="s">
        <v>32</v>
      </c>
      <c r="AX567" s="13" t="s">
        <v>76</v>
      </c>
      <c r="AY567" s="245" t="s">
        <v>150</v>
      </c>
    </row>
    <row r="568" s="13" customFormat="1">
      <c r="A568" s="13"/>
      <c r="B568" s="234"/>
      <c r="C568" s="235"/>
      <c r="D568" s="236" t="s">
        <v>157</v>
      </c>
      <c r="E568" s="237" t="s">
        <v>1</v>
      </c>
      <c r="F568" s="238" t="s">
        <v>1169</v>
      </c>
      <c r="G568" s="235"/>
      <c r="H568" s="239">
        <v>0.71999999999999997</v>
      </c>
      <c r="I568" s="240"/>
      <c r="J568" s="235"/>
      <c r="K568" s="235"/>
      <c r="L568" s="241"/>
      <c r="M568" s="242"/>
      <c r="N568" s="243"/>
      <c r="O568" s="243"/>
      <c r="P568" s="243"/>
      <c r="Q568" s="243"/>
      <c r="R568" s="243"/>
      <c r="S568" s="243"/>
      <c r="T568" s="244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5" t="s">
        <v>157</v>
      </c>
      <c r="AU568" s="245" t="s">
        <v>89</v>
      </c>
      <c r="AV568" s="13" t="s">
        <v>89</v>
      </c>
      <c r="AW568" s="13" t="s">
        <v>32</v>
      </c>
      <c r="AX568" s="13" t="s">
        <v>76</v>
      </c>
      <c r="AY568" s="245" t="s">
        <v>150</v>
      </c>
    </row>
    <row r="569" s="13" customFormat="1">
      <c r="A569" s="13"/>
      <c r="B569" s="234"/>
      <c r="C569" s="235"/>
      <c r="D569" s="236" t="s">
        <v>157</v>
      </c>
      <c r="E569" s="237" t="s">
        <v>1</v>
      </c>
      <c r="F569" s="238" t="s">
        <v>1170</v>
      </c>
      <c r="G569" s="235"/>
      <c r="H569" s="239">
        <v>3.8559999999999999</v>
      </c>
      <c r="I569" s="240"/>
      <c r="J569" s="235"/>
      <c r="K569" s="235"/>
      <c r="L569" s="241"/>
      <c r="M569" s="242"/>
      <c r="N569" s="243"/>
      <c r="O569" s="243"/>
      <c r="P569" s="243"/>
      <c r="Q569" s="243"/>
      <c r="R569" s="243"/>
      <c r="S569" s="243"/>
      <c r="T569" s="24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5" t="s">
        <v>157</v>
      </c>
      <c r="AU569" s="245" t="s">
        <v>89</v>
      </c>
      <c r="AV569" s="13" t="s">
        <v>89</v>
      </c>
      <c r="AW569" s="13" t="s">
        <v>32</v>
      </c>
      <c r="AX569" s="13" t="s">
        <v>76</v>
      </c>
      <c r="AY569" s="245" t="s">
        <v>150</v>
      </c>
    </row>
    <row r="570" s="13" customFormat="1">
      <c r="A570" s="13"/>
      <c r="B570" s="234"/>
      <c r="C570" s="235"/>
      <c r="D570" s="236" t="s">
        <v>157</v>
      </c>
      <c r="E570" s="237" t="s">
        <v>1</v>
      </c>
      <c r="F570" s="238" t="s">
        <v>1171</v>
      </c>
      <c r="G570" s="235"/>
      <c r="H570" s="239">
        <v>3.3599999999999999</v>
      </c>
      <c r="I570" s="240"/>
      <c r="J570" s="235"/>
      <c r="K570" s="235"/>
      <c r="L570" s="241"/>
      <c r="M570" s="242"/>
      <c r="N570" s="243"/>
      <c r="O570" s="243"/>
      <c r="P570" s="243"/>
      <c r="Q570" s="243"/>
      <c r="R570" s="243"/>
      <c r="S570" s="243"/>
      <c r="T570" s="24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5" t="s">
        <v>157</v>
      </c>
      <c r="AU570" s="245" t="s">
        <v>89</v>
      </c>
      <c r="AV570" s="13" t="s">
        <v>89</v>
      </c>
      <c r="AW570" s="13" t="s">
        <v>32</v>
      </c>
      <c r="AX570" s="13" t="s">
        <v>76</v>
      </c>
      <c r="AY570" s="245" t="s">
        <v>150</v>
      </c>
    </row>
    <row r="571" s="14" customFormat="1">
      <c r="A571" s="14"/>
      <c r="B571" s="246"/>
      <c r="C571" s="247"/>
      <c r="D571" s="236" t="s">
        <v>157</v>
      </c>
      <c r="E571" s="248" t="s">
        <v>1</v>
      </c>
      <c r="F571" s="249" t="s">
        <v>164</v>
      </c>
      <c r="G571" s="247"/>
      <c r="H571" s="250">
        <v>159.35499999999999</v>
      </c>
      <c r="I571" s="251"/>
      <c r="J571" s="247"/>
      <c r="K571" s="247"/>
      <c r="L571" s="252"/>
      <c r="M571" s="253"/>
      <c r="N571" s="254"/>
      <c r="O571" s="254"/>
      <c r="P571" s="254"/>
      <c r="Q571" s="254"/>
      <c r="R571" s="254"/>
      <c r="S571" s="254"/>
      <c r="T571" s="255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56" t="s">
        <v>157</v>
      </c>
      <c r="AU571" s="256" t="s">
        <v>89</v>
      </c>
      <c r="AV571" s="14" t="s">
        <v>155</v>
      </c>
      <c r="AW571" s="14" t="s">
        <v>32</v>
      </c>
      <c r="AX571" s="14" t="s">
        <v>84</v>
      </c>
      <c r="AY571" s="256" t="s">
        <v>150</v>
      </c>
    </row>
    <row r="572" s="2" customFormat="1" ht="21.75" customHeight="1">
      <c r="A572" s="38"/>
      <c r="B572" s="39"/>
      <c r="C572" s="257" t="s">
        <v>1172</v>
      </c>
      <c r="D572" s="257" t="s">
        <v>224</v>
      </c>
      <c r="E572" s="258" t="s">
        <v>1173</v>
      </c>
      <c r="F572" s="259" t="s">
        <v>1174</v>
      </c>
      <c r="G572" s="260" t="s">
        <v>100</v>
      </c>
      <c r="H572" s="261">
        <v>167.32300000000001</v>
      </c>
      <c r="I572" s="262"/>
      <c r="J572" s="263">
        <f>ROUND(I572*H572,2)</f>
        <v>0</v>
      </c>
      <c r="K572" s="264"/>
      <c r="L572" s="265"/>
      <c r="M572" s="266" t="s">
        <v>1</v>
      </c>
      <c r="N572" s="267" t="s">
        <v>42</v>
      </c>
      <c r="O572" s="91"/>
      <c r="P572" s="230">
        <f>O572*H572</f>
        <v>0</v>
      </c>
      <c r="Q572" s="230">
        <v>0.00050000000000000001</v>
      </c>
      <c r="R572" s="230">
        <f>Q572*H572</f>
        <v>0.0836615</v>
      </c>
      <c r="S572" s="230">
        <v>0</v>
      </c>
      <c r="T572" s="231">
        <f>S572*H572</f>
        <v>0</v>
      </c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R572" s="232" t="s">
        <v>320</v>
      </c>
      <c r="AT572" s="232" t="s">
        <v>224</v>
      </c>
      <c r="AU572" s="232" t="s">
        <v>89</v>
      </c>
      <c r="AY572" s="17" t="s">
        <v>150</v>
      </c>
      <c r="BE572" s="233">
        <f>IF(N572="základní",J572,0)</f>
        <v>0</v>
      </c>
      <c r="BF572" s="233">
        <f>IF(N572="snížená",J572,0)</f>
        <v>0</v>
      </c>
      <c r="BG572" s="233">
        <f>IF(N572="zákl. přenesená",J572,0)</f>
        <v>0</v>
      </c>
      <c r="BH572" s="233">
        <f>IF(N572="sníž. přenesená",J572,0)</f>
        <v>0</v>
      </c>
      <c r="BI572" s="233">
        <f>IF(N572="nulová",J572,0)</f>
        <v>0</v>
      </c>
      <c r="BJ572" s="17" t="s">
        <v>89</v>
      </c>
      <c r="BK572" s="233">
        <f>ROUND(I572*H572,2)</f>
        <v>0</v>
      </c>
      <c r="BL572" s="17" t="s">
        <v>231</v>
      </c>
      <c r="BM572" s="232" t="s">
        <v>1175</v>
      </c>
    </row>
    <row r="573" s="13" customFormat="1">
      <c r="A573" s="13"/>
      <c r="B573" s="234"/>
      <c r="C573" s="235"/>
      <c r="D573" s="236" t="s">
        <v>157</v>
      </c>
      <c r="E573" s="237" t="s">
        <v>1</v>
      </c>
      <c r="F573" s="238" t="s">
        <v>1176</v>
      </c>
      <c r="G573" s="235"/>
      <c r="H573" s="239">
        <v>167.32300000000001</v>
      </c>
      <c r="I573" s="240"/>
      <c r="J573" s="235"/>
      <c r="K573" s="235"/>
      <c r="L573" s="241"/>
      <c r="M573" s="242"/>
      <c r="N573" s="243"/>
      <c r="O573" s="243"/>
      <c r="P573" s="243"/>
      <c r="Q573" s="243"/>
      <c r="R573" s="243"/>
      <c r="S573" s="243"/>
      <c r="T573" s="244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5" t="s">
        <v>157</v>
      </c>
      <c r="AU573" s="245" t="s">
        <v>89</v>
      </c>
      <c r="AV573" s="13" t="s">
        <v>89</v>
      </c>
      <c r="AW573" s="13" t="s">
        <v>32</v>
      </c>
      <c r="AX573" s="13" t="s">
        <v>84</v>
      </c>
      <c r="AY573" s="245" t="s">
        <v>150</v>
      </c>
    </row>
    <row r="574" s="2" customFormat="1" ht="24.15" customHeight="1">
      <c r="A574" s="38"/>
      <c r="B574" s="39"/>
      <c r="C574" s="220" t="s">
        <v>1177</v>
      </c>
      <c r="D574" s="220" t="s">
        <v>152</v>
      </c>
      <c r="E574" s="221" t="s">
        <v>1178</v>
      </c>
      <c r="F574" s="222" t="s">
        <v>1179</v>
      </c>
      <c r="G574" s="223" t="s">
        <v>100</v>
      </c>
      <c r="H574" s="224">
        <v>56.582999999999998</v>
      </c>
      <c r="I574" s="225"/>
      <c r="J574" s="226">
        <f>ROUND(I574*H574,2)</f>
        <v>0</v>
      </c>
      <c r="K574" s="227"/>
      <c r="L574" s="44"/>
      <c r="M574" s="228" t="s">
        <v>1</v>
      </c>
      <c r="N574" s="229" t="s">
        <v>42</v>
      </c>
      <c r="O574" s="91"/>
      <c r="P574" s="230">
        <f>O574*H574</f>
        <v>0</v>
      </c>
      <c r="Q574" s="230">
        <v>0</v>
      </c>
      <c r="R574" s="230">
        <f>Q574*H574</f>
        <v>0</v>
      </c>
      <c r="S574" s="230">
        <v>0</v>
      </c>
      <c r="T574" s="231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232" t="s">
        <v>231</v>
      </c>
      <c r="AT574" s="232" t="s">
        <v>152</v>
      </c>
      <c r="AU574" s="232" t="s">
        <v>89</v>
      </c>
      <c r="AY574" s="17" t="s">
        <v>150</v>
      </c>
      <c r="BE574" s="233">
        <f>IF(N574="základní",J574,0)</f>
        <v>0</v>
      </c>
      <c r="BF574" s="233">
        <f>IF(N574="snížená",J574,0)</f>
        <v>0</v>
      </c>
      <c r="BG574" s="233">
        <f>IF(N574="zákl. přenesená",J574,0)</f>
        <v>0</v>
      </c>
      <c r="BH574" s="233">
        <f>IF(N574="sníž. přenesená",J574,0)</f>
        <v>0</v>
      </c>
      <c r="BI574" s="233">
        <f>IF(N574="nulová",J574,0)</f>
        <v>0</v>
      </c>
      <c r="BJ574" s="17" t="s">
        <v>89</v>
      </c>
      <c r="BK574" s="233">
        <f>ROUND(I574*H574,2)</f>
        <v>0</v>
      </c>
      <c r="BL574" s="17" t="s">
        <v>231</v>
      </c>
      <c r="BM574" s="232" t="s">
        <v>1180</v>
      </c>
    </row>
    <row r="575" s="2" customFormat="1" ht="24.15" customHeight="1">
      <c r="A575" s="38"/>
      <c r="B575" s="39"/>
      <c r="C575" s="220" t="s">
        <v>1181</v>
      </c>
      <c r="D575" s="220" t="s">
        <v>152</v>
      </c>
      <c r="E575" s="221" t="s">
        <v>1182</v>
      </c>
      <c r="F575" s="222" t="s">
        <v>1183</v>
      </c>
      <c r="G575" s="223" t="s">
        <v>550</v>
      </c>
      <c r="H575" s="278"/>
      <c r="I575" s="225"/>
      <c r="J575" s="226">
        <f>ROUND(I575*H575,2)</f>
        <v>0</v>
      </c>
      <c r="K575" s="227"/>
      <c r="L575" s="44"/>
      <c r="M575" s="228" t="s">
        <v>1</v>
      </c>
      <c r="N575" s="229" t="s">
        <v>42</v>
      </c>
      <c r="O575" s="91"/>
      <c r="P575" s="230">
        <f>O575*H575</f>
        <v>0</v>
      </c>
      <c r="Q575" s="230">
        <v>0</v>
      </c>
      <c r="R575" s="230">
        <f>Q575*H575</f>
        <v>0</v>
      </c>
      <c r="S575" s="230">
        <v>0</v>
      </c>
      <c r="T575" s="231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32" t="s">
        <v>231</v>
      </c>
      <c r="AT575" s="232" t="s">
        <v>152</v>
      </c>
      <c r="AU575" s="232" t="s">
        <v>89</v>
      </c>
      <c r="AY575" s="17" t="s">
        <v>150</v>
      </c>
      <c r="BE575" s="233">
        <f>IF(N575="základní",J575,0)</f>
        <v>0</v>
      </c>
      <c r="BF575" s="233">
        <f>IF(N575="snížená",J575,0)</f>
        <v>0</v>
      </c>
      <c r="BG575" s="233">
        <f>IF(N575="zákl. přenesená",J575,0)</f>
        <v>0</v>
      </c>
      <c r="BH575" s="233">
        <f>IF(N575="sníž. přenesená",J575,0)</f>
        <v>0</v>
      </c>
      <c r="BI575" s="233">
        <f>IF(N575="nulová",J575,0)</f>
        <v>0</v>
      </c>
      <c r="BJ575" s="17" t="s">
        <v>89</v>
      </c>
      <c r="BK575" s="233">
        <f>ROUND(I575*H575,2)</f>
        <v>0</v>
      </c>
      <c r="BL575" s="17" t="s">
        <v>231</v>
      </c>
      <c r="BM575" s="232" t="s">
        <v>1184</v>
      </c>
    </row>
    <row r="576" s="12" customFormat="1" ht="22.8" customHeight="1">
      <c r="A576" s="12"/>
      <c r="B576" s="204"/>
      <c r="C576" s="205"/>
      <c r="D576" s="206" t="s">
        <v>75</v>
      </c>
      <c r="E576" s="218" t="s">
        <v>1185</v>
      </c>
      <c r="F576" s="218" t="s">
        <v>1186</v>
      </c>
      <c r="G576" s="205"/>
      <c r="H576" s="205"/>
      <c r="I576" s="208"/>
      <c r="J576" s="219">
        <f>BK576</f>
        <v>0</v>
      </c>
      <c r="K576" s="205"/>
      <c r="L576" s="210"/>
      <c r="M576" s="211"/>
      <c r="N576" s="212"/>
      <c r="O576" s="212"/>
      <c r="P576" s="213">
        <f>SUM(P577:P579)</f>
        <v>0</v>
      </c>
      <c r="Q576" s="212"/>
      <c r="R576" s="213">
        <f>SUM(R577:R579)</f>
        <v>0.014336</v>
      </c>
      <c r="S576" s="212"/>
      <c r="T576" s="214">
        <f>SUM(T577:T579)</f>
        <v>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R576" s="215" t="s">
        <v>89</v>
      </c>
      <c r="AT576" s="216" t="s">
        <v>75</v>
      </c>
      <c r="AU576" s="216" t="s">
        <v>84</v>
      </c>
      <c r="AY576" s="215" t="s">
        <v>150</v>
      </c>
      <c r="BK576" s="217">
        <f>SUM(BK577:BK579)</f>
        <v>0</v>
      </c>
    </row>
    <row r="577" s="2" customFormat="1" ht="33" customHeight="1">
      <c r="A577" s="38"/>
      <c r="B577" s="39"/>
      <c r="C577" s="220" t="s">
        <v>1187</v>
      </c>
      <c r="D577" s="220" t="s">
        <v>152</v>
      </c>
      <c r="E577" s="221" t="s">
        <v>1188</v>
      </c>
      <c r="F577" s="222" t="s">
        <v>1189</v>
      </c>
      <c r="G577" s="223" t="s">
        <v>100</v>
      </c>
      <c r="H577" s="224">
        <v>102.40000000000001</v>
      </c>
      <c r="I577" s="225"/>
      <c r="J577" s="226">
        <f>ROUND(I577*H577,2)</f>
        <v>0</v>
      </c>
      <c r="K577" s="227"/>
      <c r="L577" s="44"/>
      <c r="M577" s="228" t="s">
        <v>1</v>
      </c>
      <c r="N577" s="229" t="s">
        <v>42</v>
      </c>
      <c r="O577" s="91"/>
      <c r="P577" s="230">
        <f>O577*H577</f>
        <v>0</v>
      </c>
      <c r="Q577" s="230">
        <v>0.00013999999999999999</v>
      </c>
      <c r="R577" s="230">
        <f>Q577*H577</f>
        <v>0.014336</v>
      </c>
      <c r="S577" s="230">
        <v>0</v>
      </c>
      <c r="T577" s="231">
        <f>S577*H577</f>
        <v>0</v>
      </c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R577" s="232" t="s">
        <v>231</v>
      </c>
      <c r="AT577" s="232" t="s">
        <v>152</v>
      </c>
      <c r="AU577" s="232" t="s">
        <v>89</v>
      </c>
      <c r="AY577" s="17" t="s">
        <v>150</v>
      </c>
      <c r="BE577" s="233">
        <f>IF(N577="základní",J577,0)</f>
        <v>0</v>
      </c>
      <c r="BF577" s="233">
        <f>IF(N577="snížená",J577,0)</f>
        <v>0</v>
      </c>
      <c r="BG577" s="233">
        <f>IF(N577="zákl. přenesená",J577,0)</f>
        <v>0</v>
      </c>
      <c r="BH577" s="233">
        <f>IF(N577="sníž. přenesená",J577,0)</f>
        <v>0</v>
      </c>
      <c r="BI577" s="233">
        <f>IF(N577="nulová",J577,0)</f>
        <v>0</v>
      </c>
      <c r="BJ577" s="17" t="s">
        <v>89</v>
      </c>
      <c r="BK577" s="233">
        <f>ROUND(I577*H577,2)</f>
        <v>0</v>
      </c>
      <c r="BL577" s="17" t="s">
        <v>231</v>
      </c>
      <c r="BM577" s="232" t="s">
        <v>1190</v>
      </c>
    </row>
    <row r="578" s="15" customFormat="1">
      <c r="A578" s="15"/>
      <c r="B578" s="268"/>
      <c r="C578" s="269"/>
      <c r="D578" s="236" t="s">
        <v>157</v>
      </c>
      <c r="E578" s="270" t="s">
        <v>1</v>
      </c>
      <c r="F578" s="271" t="s">
        <v>1191</v>
      </c>
      <c r="G578" s="269"/>
      <c r="H578" s="270" t="s">
        <v>1</v>
      </c>
      <c r="I578" s="272"/>
      <c r="J578" s="269"/>
      <c r="K578" s="269"/>
      <c r="L578" s="273"/>
      <c r="M578" s="274"/>
      <c r="N578" s="275"/>
      <c r="O578" s="275"/>
      <c r="P578" s="275"/>
      <c r="Q578" s="275"/>
      <c r="R578" s="275"/>
      <c r="S578" s="275"/>
      <c r="T578" s="276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77" t="s">
        <v>157</v>
      </c>
      <c r="AU578" s="277" t="s">
        <v>89</v>
      </c>
      <c r="AV578" s="15" t="s">
        <v>84</v>
      </c>
      <c r="AW578" s="15" t="s">
        <v>32</v>
      </c>
      <c r="AX578" s="15" t="s">
        <v>76</v>
      </c>
      <c r="AY578" s="277" t="s">
        <v>150</v>
      </c>
    </row>
    <row r="579" s="13" customFormat="1">
      <c r="A579" s="13"/>
      <c r="B579" s="234"/>
      <c r="C579" s="235"/>
      <c r="D579" s="236" t="s">
        <v>157</v>
      </c>
      <c r="E579" s="237" t="s">
        <v>1</v>
      </c>
      <c r="F579" s="238" t="s">
        <v>1192</v>
      </c>
      <c r="G579" s="235"/>
      <c r="H579" s="239">
        <v>102.40000000000001</v>
      </c>
      <c r="I579" s="240"/>
      <c r="J579" s="235"/>
      <c r="K579" s="235"/>
      <c r="L579" s="241"/>
      <c r="M579" s="242"/>
      <c r="N579" s="243"/>
      <c r="O579" s="243"/>
      <c r="P579" s="243"/>
      <c r="Q579" s="243"/>
      <c r="R579" s="243"/>
      <c r="S579" s="243"/>
      <c r="T579" s="24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5" t="s">
        <v>157</v>
      </c>
      <c r="AU579" s="245" t="s">
        <v>89</v>
      </c>
      <c r="AV579" s="13" t="s">
        <v>89</v>
      </c>
      <c r="AW579" s="13" t="s">
        <v>32</v>
      </c>
      <c r="AX579" s="13" t="s">
        <v>84</v>
      </c>
      <c r="AY579" s="245" t="s">
        <v>150</v>
      </c>
    </row>
    <row r="580" s="12" customFormat="1" ht="22.8" customHeight="1">
      <c r="A580" s="12"/>
      <c r="B580" s="204"/>
      <c r="C580" s="205"/>
      <c r="D580" s="206" t="s">
        <v>75</v>
      </c>
      <c r="E580" s="218" t="s">
        <v>1193</v>
      </c>
      <c r="F580" s="218" t="s">
        <v>1194</v>
      </c>
      <c r="G580" s="205"/>
      <c r="H580" s="205"/>
      <c r="I580" s="208"/>
      <c r="J580" s="219">
        <f>BK580</f>
        <v>0</v>
      </c>
      <c r="K580" s="205"/>
      <c r="L580" s="210"/>
      <c r="M580" s="211"/>
      <c r="N580" s="212"/>
      <c r="O580" s="212"/>
      <c r="P580" s="213">
        <f>SUM(P581:P585)</f>
        <v>0</v>
      </c>
      <c r="Q580" s="212"/>
      <c r="R580" s="213">
        <f>SUM(R581:R585)</f>
        <v>0.049000000000000002</v>
      </c>
      <c r="S580" s="212"/>
      <c r="T580" s="214">
        <f>SUM(T581:T585)</f>
        <v>0</v>
      </c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R580" s="215" t="s">
        <v>89</v>
      </c>
      <c r="AT580" s="216" t="s">
        <v>75</v>
      </c>
      <c r="AU580" s="216" t="s">
        <v>84</v>
      </c>
      <c r="AY580" s="215" t="s">
        <v>150</v>
      </c>
      <c r="BK580" s="217">
        <f>SUM(BK581:BK585)</f>
        <v>0</v>
      </c>
    </row>
    <row r="581" s="2" customFormat="1" ht="24.15" customHeight="1">
      <c r="A581" s="38"/>
      <c r="B581" s="39"/>
      <c r="C581" s="220" t="s">
        <v>1195</v>
      </c>
      <c r="D581" s="220" t="s">
        <v>152</v>
      </c>
      <c r="E581" s="221" t="s">
        <v>1196</v>
      </c>
      <c r="F581" s="222" t="s">
        <v>1197</v>
      </c>
      <c r="G581" s="223" t="s">
        <v>100</v>
      </c>
      <c r="H581" s="224">
        <v>100</v>
      </c>
      <c r="I581" s="225"/>
      <c r="J581" s="226">
        <f>ROUND(I581*H581,2)</f>
        <v>0</v>
      </c>
      <c r="K581" s="227"/>
      <c r="L581" s="44"/>
      <c r="M581" s="228" t="s">
        <v>1</v>
      </c>
      <c r="N581" s="229" t="s">
        <v>42</v>
      </c>
      <c r="O581" s="91"/>
      <c r="P581" s="230">
        <f>O581*H581</f>
        <v>0</v>
      </c>
      <c r="Q581" s="230">
        <v>0.00020000000000000001</v>
      </c>
      <c r="R581" s="230">
        <f>Q581*H581</f>
        <v>0.02</v>
      </c>
      <c r="S581" s="230">
        <v>0</v>
      </c>
      <c r="T581" s="231">
        <f>S581*H581</f>
        <v>0</v>
      </c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R581" s="232" t="s">
        <v>231</v>
      </c>
      <c r="AT581" s="232" t="s">
        <v>152</v>
      </c>
      <c r="AU581" s="232" t="s">
        <v>89</v>
      </c>
      <c r="AY581" s="17" t="s">
        <v>150</v>
      </c>
      <c r="BE581" s="233">
        <f>IF(N581="základní",J581,0)</f>
        <v>0</v>
      </c>
      <c r="BF581" s="233">
        <f>IF(N581="snížená",J581,0)</f>
        <v>0</v>
      </c>
      <c r="BG581" s="233">
        <f>IF(N581="zákl. přenesená",J581,0)</f>
        <v>0</v>
      </c>
      <c r="BH581" s="233">
        <f>IF(N581="sníž. přenesená",J581,0)</f>
        <v>0</v>
      </c>
      <c r="BI581" s="233">
        <f>IF(N581="nulová",J581,0)</f>
        <v>0</v>
      </c>
      <c r="BJ581" s="17" t="s">
        <v>89</v>
      </c>
      <c r="BK581" s="233">
        <f>ROUND(I581*H581,2)</f>
        <v>0</v>
      </c>
      <c r="BL581" s="17" t="s">
        <v>231</v>
      </c>
      <c r="BM581" s="232" t="s">
        <v>1198</v>
      </c>
    </row>
    <row r="582" s="13" customFormat="1">
      <c r="A582" s="13"/>
      <c r="B582" s="234"/>
      <c r="C582" s="235"/>
      <c r="D582" s="236" t="s">
        <v>157</v>
      </c>
      <c r="E582" s="237" t="s">
        <v>1</v>
      </c>
      <c r="F582" s="238" t="s">
        <v>1199</v>
      </c>
      <c r="G582" s="235"/>
      <c r="H582" s="239">
        <v>100</v>
      </c>
      <c r="I582" s="240"/>
      <c r="J582" s="235"/>
      <c r="K582" s="235"/>
      <c r="L582" s="241"/>
      <c r="M582" s="242"/>
      <c r="N582" s="243"/>
      <c r="O582" s="243"/>
      <c r="P582" s="243"/>
      <c r="Q582" s="243"/>
      <c r="R582" s="243"/>
      <c r="S582" s="243"/>
      <c r="T582" s="24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5" t="s">
        <v>157</v>
      </c>
      <c r="AU582" s="245" t="s">
        <v>89</v>
      </c>
      <c r="AV582" s="13" t="s">
        <v>89</v>
      </c>
      <c r="AW582" s="13" t="s">
        <v>32</v>
      </c>
      <c r="AX582" s="13" t="s">
        <v>76</v>
      </c>
      <c r="AY582" s="245" t="s">
        <v>150</v>
      </c>
    </row>
    <row r="583" s="14" customFormat="1">
      <c r="A583" s="14"/>
      <c r="B583" s="246"/>
      <c r="C583" s="247"/>
      <c r="D583" s="236" t="s">
        <v>157</v>
      </c>
      <c r="E583" s="248" t="s">
        <v>1</v>
      </c>
      <c r="F583" s="249" t="s">
        <v>164</v>
      </c>
      <c r="G583" s="247"/>
      <c r="H583" s="250">
        <v>100</v>
      </c>
      <c r="I583" s="251"/>
      <c r="J583" s="247"/>
      <c r="K583" s="247"/>
      <c r="L583" s="252"/>
      <c r="M583" s="253"/>
      <c r="N583" s="254"/>
      <c r="O583" s="254"/>
      <c r="P583" s="254"/>
      <c r="Q583" s="254"/>
      <c r="R583" s="254"/>
      <c r="S583" s="254"/>
      <c r="T583" s="255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6" t="s">
        <v>157</v>
      </c>
      <c r="AU583" s="256" t="s">
        <v>89</v>
      </c>
      <c r="AV583" s="14" t="s">
        <v>155</v>
      </c>
      <c r="AW583" s="14" t="s">
        <v>32</v>
      </c>
      <c r="AX583" s="14" t="s">
        <v>84</v>
      </c>
      <c r="AY583" s="256" t="s">
        <v>150</v>
      </c>
    </row>
    <row r="584" s="2" customFormat="1" ht="24.15" customHeight="1">
      <c r="A584" s="38"/>
      <c r="B584" s="39"/>
      <c r="C584" s="220" t="s">
        <v>1200</v>
      </c>
      <c r="D584" s="220" t="s">
        <v>152</v>
      </c>
      <c r="E584" s="221" t="s">
        <v>1201</v>
      </c>
      <c r="F584" s="222" t="s">
        <v>1202</v>
      </c>
      <c r="G584" s="223" t="s">
        <v>100</v>
      </c>
      <c r="H584" s="224">
        <v>100</v>
      </c>
      <c r="I584" s="225"/>
      <c r="J584" s="226">
        <f>ROUND(I584*H584,2)</f>
        <v>0</v>
      </c>
      <c r="K584" s="227"/>
      <c r="L584" s="44"/>
      <c r="M584" s="228" t="s">
        <v>1</v>
      </c>
      <c r="N584" s="229" t="s">
        <v>42</v>
      </c>
      <c r="O584" s="91"/>
      <c r="P584" s="230">
        <f>O584*H584</f>
        <v>0</v>
      </c>
      <c r="Q584" s="230">
        <v>0.00029</v>
      </c>
      <c r="R584" s="230">
        <f>Q584*H584</f>
        <v>0.029000000000000001</v>
      </c>
      <c r="S584" s="230">
        <v>0</v>
      </c>
      <c r="T584" s="231">
        <f>S584*H584</f>
        <v>0</v>
      </c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R584" s="232" t="s">
        <v>231</v>
      </c>
      <c r="AT584" s="232" t="s">
        <v>152</v>
      </c>
      <c r="AU584" s="232" t="s">
        <v>89</v>
      </c>
      <c r="AY584" s="17" t="s">
        <v>150</v>
      </c>
      <c r="BE584" s="233">
        <f>IF(N584="základní",J584,0)</f>
        <v>0</v>
      </c>
      <c r="BF584" s="233">
        <f>IF(N584="snížená",J584,0)</f>
        <v>0</v>
      </c>
      <c r="BG584" s="233">
        <f>IF(N584="zákl. přenesená",J584,0)</f>
        <v>0</v>
      </c>
      <c r="BH584" s="233">
        <f>IF(N584="sníž. přenesená",J584,0)</f>
        <v>0</v>
      </c>
      <c r="BI584" s="233">
        <f>IF(N584="nulová",J584,0)</f>
        <v>0</v>
      </c>
      <c r="BJ584" s="17" t="s">
        <v>89</v>
      </c>
      <c r="BK584" s="233">
        <f>ROUND(I584*H584,2)</f>
        <v>0</v>
      </c>
      <c r="BL584" s="17" t="s">
        <v>231</v>
      </c>
      <c r="BM584" s="232" t="s">
        <v>1203</v>
      </c>
    </row>
    <row r="585" s="2" customFormat="1" ht="24.15" customHeight="1">
      <c r="A585" s="38"/>
      <c r="B585" s="39"/>
      <c r="C585" s="220" t="s">
        <v>1204</v>
      </c>
      <c r="D585" s="220" t="s">
        <v>152</v>
      </c>
      <c r="E585" s="221" t="s">
        <v>1205</v>
      </c>
      <c r="F585" s="222" t="s">
        <v>1206</v>
      </c>
      <c r="G585" s="223" t="s">
        <v>100</v>
      </c>
      <c r="H585" s="224">
        <v>100</v>
      </c>
      <c r="I585" s="225"/>
      <c r="J585" s="226">
        <f>ROUND(I585*H585,2)</f>
        <v>0</v>
      </c>
      <c r="K585" s="227"/>
      <c r="L585" s="44"/>
      <c r="M585" s="279" t="s">
        <v>1</v>
      </c>
      <c r="N585" s="280" t="s">
        <v>42</v>
      </c>
      <c r="O585" s="281"/>
      <c r="P585" s="282">
        <f>O585*H585</f>
        <v>0</v>
      </c>
      <c r="Q585" s="282">
        <v>0</v>
      </c>
      <c r="R585" s="282">
        <f>Q585*H585</f>
        <v>0</v>
      </c>
      <c r="S585" s="282">
        <v>0</v>
      </c>
      <c r="T585" s="283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232" t="s">
        <v>231</v>
      </c>
      <c r="AT585" s="232" t="s">
        <v>152</v>
      </c>
      <c r="AU585" s="232" t="s">
        <v>89</v>
      </c>
      <c r="AY585" s="17" t="s">
        <v>150</v>
      </c>
      <c r="BE585" s="233">
        <f>IF(N585="základní",J585,0)</f>
        <v>0</v>
      </c>
      <c r="BF585" s="233">
        <f>IF(N585="snížená",J585,0)</f>
        <v>0</v>
      </c>
      <c r="BG585" s="233">
        <f>IF(N585="zákl. přenesená",J585,0)</f>
        <v>0</v>
      </c>
      <c r="BH585" s="233">
        <f>IF(N585="sníž. přenesená",J585,0)</f>
        <v>0</v>
      </c>
      <c r="BI585" s="233">
        <f>IF(N585="nulová",J585,0)</f>
        <v>0</v>
      </c>
      <c r="BJ585" s="17" t="s">
        <v>89</v>
      </c>
      <c r="BK585" s="233">
        <f>ROUND(I585*H585,2)</f>
        <v>0</v>
      </c>
      <c r="BL585" s="17" t="s">
        <v>231</v>
      </c>
      <c r="BM585" s="232" t="s">
        <v>1207</v>
      </c>
    </row>
    <row r="586" s="2" customFormat="1" ht="6.96" customHeight="1">
      <c r="A586" s="38"/>
      <c r="B586" s="66"/>
      <c r="C586" s="67"/>
      <c r="D586" s="67"/>
      <c r="E586" s="67"/>
      <c r="F586" s="67"/>
      <c r="G586" s="67"/>
      <c r="H586" s="67"/>
      <c r="I586" s="67"/>
      <c r="J586" s="67"/>
      <c r="K586" s="67"/>
      <c r="L586" s="44"/>
      <c r="M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</sheetData>
  <sheetProtection sheet="1" autoFilter="0" formatColumns="0" formatRows="0" objects="1" scenarios="1" spinCount="100000" saltValue="swYMIoXloOtBVWPGQhgnYmRjDrvmv5LgQrMDiDva6x+bPkyjiw53vVPXrZZMY+yCM3WYtGg7bXBlp/Fkj/3snQ==" hashValue="aaYqwC8eIXLiWmt8zNsqOvfKvjuSCQ8096DR7f29gnfMQaE7epJpvwXQN71OhA71VNtFD7eqZDGr9jJkhM2NCg==" algorithmName="SHA-512" password="CC35"/>
  <autoFilter ref="C140:K585"/>
  <mergeCells count="9">
    <mergeCell ref="E7:H7"/>
    <mergeCell ref="E9:H9"/>
    <mergeCell ref="E18:H18"/>
    <mergeCell ref="E27:H27"/>
    <mergeCell ref="E85:H85"/>
    <mergeCell ref="E87:H87"/>
    <mergeCell ref="E131:H131"/>
    <mergeCell ref="E133:H13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0"/>
      <c r="AT3" s="17" t="s">
        <v>89</v>
      </c>
    </row>
    <row r="4" s="1" customFormat="1" ht="24.96" customHeight="1">
      <c r="B4" s="20"/>
      <c r="D4" s="139" t="s">
        <v>102</v>
      </c>
      <c r="L4" s="20"/>
      <c r="M4" s="14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1" t="s">
        <v>16</v>
      </c>
      <c r="L6" s="20"/>
    </row>
    <row r="7" s="1" customFormat="1" ht="16.5" customHeight="1">
      <c r="B7" s="20"/>
      <c r="E7" s="142" t="str">
        <f>'Rekapitulace stavby'!K6</f>
        <v>VD Podbaba - zateplení objektu</v>
      </c>
      <c r="F7" s="141"/>
      <c r="G7" s="141"/>
      <c r="H7" s="141"/>
      <c r="L7" s="20"/>
    </row>
    <row r="8" s="2" customFormat="1" ht="12" customHeight="1">
      <c r="A8" s="38"/>
      <c r="B8" s="44"/>
      <c r="C8" s="38"/>
      <c r="D8" s="141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3" t="s">
        <v>1208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1" t="s">
        <v>18</v>
      </c>
      <c r="E11" s="38"/>
      <c r="F11" s="144" t="s">
        <v>1</v>
      </c>
      <c r="G11" s="38"/>
      <c r="H11" s="38"/>
      <c r="I11" s="141" t="s">
        <v>19</v>
      </c>
      <c r="J11" s="144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1" t="s">
        <v>20</v>
      </c>
      <c r="E12" s="38"/>
      <c r="F12" s="144" t="s">
        <v>21</v>
      </c>
      <c r="G12" s="38"/>
      <c r="H12" s="38"/>
      <c r="I12" s="141" t="s">
        <v>22</v>
      </c>
      <c r="J12" s="145" t="str">
        <f>'Rekapitulace stavby'!AN8</f>
        <v>7. 9. 2022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1" t="s">
        <v>24</v>
      </c>
      <c r="E14" s="38"/>
      <c r="F14" s="38"/>
      <c r="G14" s="38"/>
      <c r="H14" s="38"/>
      <c r="I14" s="141" t="s">
        <v>25</v>
      </c>
      <c r="J14" s="144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4" t="s">
        <v>26</v>
      </c>
      <c r="F15" s="38"/>
      <c r="G15" s="38"/>
      <c r="H15" s="38"/>
      <c r="I15" s="141" t="s">
        <v>27</v>
      </c>
      <c r="J15" s="144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1" t="s">
        <v>28</v>
      </c>
      <c r="E17" s="38"/>
      <c r="F17" s="38"/>
      <c r="G17" s="38"/>
      <c r="H17" s="38"/>
      <c r="I17" s="141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4"/>
      <c r="G18" s="144"/>
      <c r="H18" s="144"/>
      <c r="I18" s="141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1" t="s">
        <v>30</v>
      </c>
      <c r="E20" s="38"/>
      <c r="F20" s="38"/>
      <c r="G20" s="38"/>
      <c r="H20" s="38"/>
      <c r="I20" s="141" t="s">
        <v>25</v>
      </c>
      <c r="J20" s="144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4" t="s">
        <v>31</v>
      </c>
      <c r="F21" s="38"/>
      <c r="G21" s="38"/>
      <c r="H21" s="38"/>
      <c r="I21" s="141" t="s">
        <v>27</v>
      </c>
      <c r="J21" s="144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1" t="s">
        <v>33</v>
      </c>
      <c r="E23" s="38"/>
      <c r="F23" s="38"/>
      <c r="G23" s="38"/>
      <c r="H23" s="38"/>
      <c r="I23" s="141" t="s">
        <v>25</v>
      </c>
      <c r="J23" s="144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4" t="s">
        <v>34</v>
      </c>
      <c r="F24" s="38"/>
      <c r="G24" s="38"/>
      <c r="H24" s="38"/>
      <c r="I24" s="141" t="s">
        <v>27</v>
      </c>
      <c r="J24" s="144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1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0"/>
      <c r="E29" s="150"/>
      <c r="F29" s="150"/>
      <c r="G29" s="150"/>
      <c r="H29" s="150"/>
      <c r="I29" s="150"/>
      <c r="J29" s="150"/>
      <c r="K29" s="150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1" t="s">
        <v>36</v>
      </c>
      <c r="E30" s="38"/>
      <c r="F30" s="38"/>
      <c r="G30" s="38"/>
      <c r="H30" s="38"/>
      <c r="I30" s="38"/>
      <c r="J30" s="152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0"/>
      <c r="E31" s="150"/>
      <c r="F31" s="150"/>
      <c r="G31" s="150"/>
      <c r="H31" s="150"/>
      <c r="I31" s="150"/>
      <c r="J31" s="150"/>
      <c r="K31" s="150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3" t="s">
        <v>38</v>
      </c>
      <c r="G32" s="38"/>
      <c r="H32" s="38"/>
      <c r="I32" s="153" t="s">
        <v>37</v>
      </c>
      <c r="J32" s="153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4" t="s">
        <v>40</v>
      </c>
      <c r="E33" s="141" t="s">
        <v>41</v>
      </c>
      <c r="F33" s="155">
        <f>ROUND((SUM(BE123:BE165)),  2)</f>
        <v>0</v>
      </c>
      <c r="G33" s="38"/>
      <c r="H33" s="38"/>
      <c r="I33" s="156">
        <v>0.20999999999999999</v>
      </c>
      <c r="J33" s="155">
        <f>ROUND(((SUM(BE123:BE165))*I33),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1" t="s">
        <v>42</v>
      </c>
      <c r="F34" s="155">
        <f>ROUND((SUM(BF123:BF165)),  2)</f>
        <v>0</v>
      </c>
      <c r="G34" s="38"/>
      <c r="H34" s="38"/>
      <c r="I34" s="156">
        <v>0.14999999999999999</v>
      </c>
      <c r="J34" s="155">
        <f>ROUND(((SUM(BF123:BF165))*I34),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1" t="s">
        <v>43</v>
      </c>
      <c r="F35" s="155">
        <f>ROUND((SUM(BG123:BG165)),  2)</f>
        <v>0</v>
      </c>
      <c r="G35" s="38"/>
      <c r="H35" s="38"/>
      <c r="I35" s="156">
        <v>0.20999999999999999</v>
      </c>
      <c r="J35" s="155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1" t="s">
        <v>44</v>
      </c>
      <c r="F36" s="155">
        <f>ROUND((SUM(BH123:BH165)),  2)</f>
        <v>0</v>
      </c>
      <c r="G36" s="38"/>
      <c r="H36" s="38"/>
      <c r="I36" s="156">
        <v>0.14999999999999999</v>
      </c>
      <c r="J36" s="155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1" t="s">
        <v>45</v>
      </c>
      <c r="F37" s="155">
        <f>ROUND((SUM(BI123:BI165)),  2)</f>
        <v>0</v>
      </c>
      <c r="G37" s="38"/>
      <c r="H37" s="38"/>
      <c r="I37" s="156">
        <v>0</v>
      </c>
      <c r="J37" s="155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5" t="str">
        <f>E7</f>
        <v>VD Podbaba - zateplení objektu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E - Elektroinstalace - silnoproud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Podbabská 1426/1, Praha 6</v>
      </c>
      <c r="G89" s="40"/>
      <c r="H89" s="40"/>
      <c r="I89" s="32" t="s">
        <v>22</v>
      </c>
      <c r="J89" s="79" t="str">
        <f>IF(J12="","",J12)</f>
        <v>7. 9. 2022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Povodí Vltavy státní podnik</v>
      </c>
      <c r="G91" s="40"/>
      <c r="H91" s="40"/>
      <c r="I91" s="32" t="s">
        <v>30</v>
      </c>
      <c r="J91" s="36" t="str">
        <f>E21</f>
        <v>MVFR architekti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Rostislav Živný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6" t="s">
        <v>106</v>
      </c>
      <c r="D94" s="177"/>
      <c r="E94" s="177"/>
      <c r="F94" s="177"/>
      <c r="G94" s="177"/>
      <c r="H94" s="177"/>
      <c r="I94" s="177"/>
      <c r="J94" s="178" t="s">
        <v>107</v>
      </c>
      <c r="K94" s="177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9" t="s">
        <v>108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1209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1210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1211</v>
      </c>
      <c r="E100" s="189"/>
      <c r="F100" s="189"/>
      <c r="G100" s="189"/>
      <c r="H100" s="189"/>
      <c r="I100" s="189"/>
      <c r="J100" s="190">
        <f>J137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1212</v>
      </c>
      <c r="E101" s="189"/>
      <c r="F101" s="189"/>
      <c r="G101" s="189"/>
      <c r="H101" s="189"/>
      <c r="I101" s="189"/>
      <c r="J101" s="190">
        <f>J141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1213</v>
      </c>
      <c r="E102" s="189"/>
      <c r="F102" s="189"/>
      <c r="G102" s="189"/>
      <c r="H102" s="189"/>
      <c r="I102" s="189"/>
      <c r="J102" s="190">
        <f>J144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1214</v>
      </c>
      <c r="E103" s="189"/>
      <c r="F103" s="189"/>
      <c r="G103" s="189"/>
      <c r="H103" s="189"/>
      <c r="I103" s="189"/>
      <c r="J103" s="190">
        <f>J161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135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5" t="str">
        <f>E7</f>
        <v>VD Podbaba - zateplení objektu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103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E - Elektroinstalace - silnoproud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Podbabská 1426/1, Praha 6</v>
      </c>
      <c r="G117" s="40"/>
      <c r="H117" s="40"/>
      <c r="I117" s="32" t="s">
        <v>22</v>
      </c>
      <c r="J117" s="79" t="str">
        <f>IF(J12="","",J12)</f>
        <v>7. 9. 2022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Povodí Vltavy státní podnik</v>
      </c>
      <c r="G119" s="40"/>
      <c r="H119" s="40"/>
      <c r="I119" s="32" t="s">
        <v>30</v>
      </c>
      <c r="J119" s="36" t="str">
        <f>E21</f>
        <v>MVFR architekti s.r.o.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>Ing. Rostislav Živný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2"/>
      <c r="B122" s="193"/>
      <c r="C122" s="194" t="s">
        <v>136</v>
      </c>
      <c r="D122" s="195" t="s">
        <v>61</v>
      </c>
      <c r="E122" s="195" t="s">
        <v>57</v>
      </c>
      <c r="F122" s="195" t="s">
        <v>58</v>
      </c>
      <c r="G122" s="195" t="s">
        <v>137</v>
      </c>
      <c r="H122" s="195" t="s">
        <v>138</v>
      </c>
      <c r="I122" s="195" t="s">
        <v>139</v>
      </c>
      <c r="J122" s="196" t="s">
        <v>107</v>
      </c>
      <c r="K122" s="197" t="s">
        <v>140</v>
      </c>
      <c r="L122" s="198"/>
      <c r="M122" s="100" t="s">
        <v>1</v>
      </c>
      <c r="N122" s="101" t="s">
        <v>40</v>
      </c>
      <c r="O122" s="101" t="s">
        <v>141</v>
      </c>
      <c r="P122" s="101" t="s">
        <v>142</v>
      </c>
      <c r="Q122" s="101" t="s">
        <v>143</v>
      </c>
      <c r="R122" s="101" t="s">
        <v>144</v>
      </c>
      <c r="S122" s="101" t="s">
        <v>145</v>
      </c>
      <c r="T122" s="102" t="s">
        <v>146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8"/>
      <c r="B123" s="39"/>
      <c r="C123" s="107" t="s">
        <v>147</v>
      </c>
      <c r="D123" s="40"/>
      <c r="E123" s="40"/>
      <c r="F123" s="40"/>
      <c r="G123" s="40"/>
      <c r="H123" s="40"/>
      <c r="I123" s="40"/>
      <c r="J123" s="199">
        <f>BK123</f>
        <v>0</v>
      </c>
      <c r="K123" s="40"/>
      <c r="L123" s="44"/>
      <c r="M123" s="103"/>
      <c r="N123" s="200"/>
      <c r="O123" s="104"/>
      <c r="P123" s="201">
        <f>P124</f>
        <v>0</v>
      </c>
      <c r="Q123" s="104"/>
      <c r="R123" s="201">
        <f>R124</f>
        <v>0</v>
      </c>
      <c r="S123" s="104"/>
      <c r="T123" s="202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109</v>
      </c>
      <c r="BK123" s="203">
        <f>BK124</f>
        <v>0</v>
      </c>
    </row>
    <row r="124" s="12" customFormat="1" ht="25.92" customHeight="1">
      <c r="A124" s="12"/>
      <c r="B124" s="204"/>
      <c r="C124" s="205"/>
      <c r="D124" s="206" t="s">
        <v>75</v>
      </c>
      <c r="E124" s="207" t="s">
        <v>539</v>
      </c>
      <c r="F124" s="207" t="s">
        <v>540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P125+P133+P137+P141+P144+P161</f>
        <v>0</v>
      </c>
      <c r="Q124" s="212"/>
      <c r="R124" s="213">
        <f>R125+R133+R137+R141+R144+R161</f>
        <v>0</v>
      </c>
      <c r="S124" s="212"/>
      <c r="T124" s="214">
        <f>T125+T133+T137+T141+T144+T161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84</v>
      </c>
      <c r="AT124" s="216" t="s">
        <v>75</v>
      </c>
      <c r="AU124" s="216" t="s">
        <v>76</v>
      </c>
      <c r="AY124" s="215" t="s">
        <v>150</v>
      </c>
      <c r="BK124" s="217">
        <f>BK125+BK133+BK137+BK141+BK144+BK161</f>
        <v>0</v>
      </c>
    </row>
    <row r="125" s="12" customFormat="1" ht="22.8" customHeight="1">
      <c r="A125" s="12"/>
      <c r="B125" s="204"/>
      <c r="C125" s="205"/>
      <c r="D125" s="206" t="s">
        <v>75</v>
      </c>
      <c r="E125" s="218" t="s">
        <v>1215</v>
      </c>
      <c r="F125" s="218" t="s">
        <v>1216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SUM(P126:P132)</f>
        <v>0</v>
      </c>
      <c r="Q125" s="212"/>
      <c r="R125" s="213">
        <f>SUM(R126:R132)</f>
        <v>0</v>
      </c>
      <c r="S125" s="212"/>
      <c r="T125" s="214">
        <f>SUM(T126:T132)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89</v>
      </c>
      <c r="AT125" s="216" t="s">
        <v>75</v>
      </c>
      <c r="AU125" s="216" t="s">
        <v>84</v>
      </c>
      <c r="AY125" s="215" t="s">
        <v>150</v>
      </c>
      <c r="BK125" s="217">
        <f>SUM(BK126:BK132)</f>
        <v>0</v>
      </c>
    </row>
    <row r="126" s="2" customFormat="1" ht="37.8" customHeight="1">
      <c r="A126" s="38"/>
      <c r="B126" s="39"/>
      <c r="C126" s="257" t="s">
        <v>84</v>
      </c>
      <c r="D126" s="257" t="s">
        <v>224</v>
      </c>
      <c r="E126" s="258" t="s">
        <v>1217</v>
      </c>
      <c r="F126" s="259" t="s">
        <v>1218</v>
      </c>
      <c r="G126" s="260" t="s">
        <v>1219</v>
      </c>
      <c r="H126" s="261">
        <v>1</v>
      </c>
      <c r="I126" s="262"/>
      <c r="J126" s="263">
        <f>ROUND(I126*H126,2)</f>
        <v>0</v>
      </c>
      <c r="K126" s="264"/>
      <c r="L126" s="265"/>
      <c r="M126" s="266" t="s">
        <v>1</v>
      </c>
      <c r="N126" s="267" t="s">
        <v>42</v>
      </c>
      <c r="O126" s="91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2" t="s">
        <v>320</v>
      </c>
      <c r="AT126" s="232" t="s">
        <v>224</v>
      </c>
      <c r="AU126" s="232" t="s">
        <v>89</v>
      </c>
      <c r="AY126" s="17" t="s">
        <v>150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7" t="s">
        <v>89</v>
      </c>
      <c r="BK126" s="233">
        <f>ROUND(I126*H126,2)</f>
        <v>0</v>
      </c>
      <c r="BL126" s="17" t="s">
        <v>231</v>
      </c>
      <c r="BM126" s="232" t="s">
        <v>1220</v>
      </c>
    </row>
    <row r="127" s="2" customFormat="1" ht="62.7" customHeight="1">
      <c r="A127" s="38"/>
      <c r="B127" s="39"/>
      <c r="C127" s="257" t="s">
        <v>89</v>
      </c>
      <c r="D127" s="257" t="s">
        <v>224</v>
      </c>
      <c r="E127" s="258" t="s">
        <v>1221</v>
      </c>
      <c r="F127" s="259" t="s">
        <v>1222</v>
      </c>
      <c r="G127" s="260" t="s">
        <v>359</v>
      </c>
      <c r="H127" s="261">
        <v>1</v>
      </c>
      <c r="I127" s="262"/>
      <c r="J127" s="263">
        <f>ROUND(I127*H127,2)</f>
        <v>0</v>
      </c>
      <c r="K127" s="264"/>
      <c r="L127" s="265"/>
      <c r="M127" s="266" t="s">
        <v>1</v>
      </c>
      <c r="N127" s="267" t="s">
        <v>42</v>
      </c>
      <c r="O127" s="91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2" t="s">
        <v>320</v>
      </c>
      <c r="AT127" s="232" t="s">
        <v>224</v>
      </c>
      <c r="AU127" s="232" t="s">
        <v>89</v>
      </c>
      <c r="AY127" s="17" t="s">
        <v>150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7" t="s">
        <v>89</v>
      </c>
      <c r="BK127" s="233">
        <f>ROUND(I127*H127,2)</f>
        <v>0</v>
      </c>
      <c r="BL127" s="17" t="s">
        <v>231</v>
      </c>
      <c r="BM127" s="232" t="s">
        <v>1223</v>
      </c>
    </row>
    <row r="128" s="2" customFormat="1" ht="16.5" customHeight="1">
      <c r="A128" s="38"/>
      <c r="B128" s="39"/>
      <c r="C128" s="257" t="s">
        <v>97</v>
      </c>
      <c r="D128" s="257" t="s">
        <v>224</v>
      </c>
      <c r="E128" s="258" t="s">
        <v>1224</v>
      </c>
      <c r="F128" s="259" t="s">
        <v>1225</v>
      </c>
      <c r="G128" s="260" t="s">
        <v>359</v>
      </c>
      <c r="H128" s="261">
        <v>1</v>
      </c>
      <c r="I128" s="262"/>
      <c r="J128" s="263">
        <f>ROUND(I128*H128,2)</f>
        <v>0</v>
      </c>
      <c r="K128" s="264"/>
      <c r="L128" s="265"/>
      <c r="M128" s="266" t="s">
        <v>1</v>
      </c>
      <c r="N128" s="267" t="s">
        <v>42</v>
      </c>
      <c r="O128" s="91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2" t="s">
        <v>320</v>
      </c>
      <c r="AT128" s="232" t="s">
        <v>224</v>
      </c>
      <c r="AU128" s="232" t="s">
        <v>89</v>
      </c>
      <c r="AY128" s="17" t="s">
        <v>150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7" t="s">
        <v>89</v>
      </c>
      <c r="BK128" s="233">
        <f>ROUND(I128*H128,2)</f>
        <v>0</v>
      </c>
      <c r="BL128" s="17" t="s">
        <v>231</v>
      </c>
      <c r="BM128" s="232" t="s">
        <v>1226</v>
      </c>
    </row>
    <row r="129" s="2" customFormat="1" ht="16.5" customHeight="1">
      <c r="A129" s="38"/>
      <c r="B129" s="39"/>
      <c r="C129" s="257" t="s">
        <v>155</v>
      </c>
      <c r="D129" s="257" t="s">
        <v>224</v>
      </c>
      <c r="E129" s="258" t="s">
        <v>1227</v>
      </c>
      <c r="F129" s="259" t="s">
        <v>1228</v>
      </c>
      <c r="G129" s="260" t="s">
        <v>359</v>
      </c>
      <c r="H129" s="261">
        <v>1</v>
      </c>
      <c r="I129" s="262"/>
      <c r="J129" s="263">
        <f>ROUND(I129*H129,2)</f>
        <v>0</v>
      </c>
      <c r="K129" s="264"/>
      <c r="L129" s="265"/>
      <c r="M129" s="266" t="s">
        <v>1</v>
      </c>
      <c r="N129" s="267" t="s">
        <v>42</v>
      </c>
      <c r="O129" s="91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2" t="s">
        <v>320</v>
      </c>
      <c r="AT129" s="232" t="s">
        <v>224</v>
      </c>
      <c r="AU129" s="232" t="s">
        <v>89</v>
      </c>
      <c r="AY129" s="17" t="s">
        <v>150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7" t="s">
        <v>89</v>
      </c>
      <c r="BK129" s="233">
        <f>ROUND(I129*H129,2)</f>
        <v>0</v>
      </c>
      <c r="BL129" s="17" t="s">
        <v>231</v>
      </c>
      <c r="BM129" s="232" t="s">
        <v>1229</v>
      </c>
    </row>
    <row r="130" s="2" customFormat="1" ht="16.5" customHeight="1">
      <c r="A130" s="38"/>
      <c r="B130" s="39"/>
      <c r="C130" s="257" t="s">
        <v>176</v>
      </c>
      <c r="D130" s="257" t="s">
        <v>224</v>
      </c>
      <c r="E130" s="258" t="s">
        <v>1230</v>
      </c>
      <c r="F130" s="259" t="s">
        <v>1231</v>
      </c>
      <c r="G130" s="260" t="s">
        <v>359</v>
      </c>
      <c r="H130" s="261">
        <v>2</v>
      </c>
      <c r="I130" s="262"/>
      <c r="J130" s="263">
        <f>ROUND(I130*H130,2)</f>
        <v>0</v>
      </c>
      <c r="K130" s="264"/>
      <c r="L130" s="265"/>
      <c r="M130" s="266" t="s">
        <v>1</v>
      </c>
      <c r="N130" s="267" t="s">
        <v>42</v>
      </c>
      <c r="O130" s="91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2" t="s">
        <v>320</v>
      </c>
      <c r="AT130" s="232" t="s">
        <v>224</v>
      </c>
      <c r="AU130" s="232" t="s">
        <v>89</v>
      </c>
      <c r="AY130" s="17" t="s">
        <v>150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7" t="s">
        <v>89</v>
      </c>
      <c r="BK130" s="233">
        <f>ROUND(I130*H130,2)</f>
        <v>0</v>
      </c>
      <c r="BL130" s="17" t="s">
        <v>231</v>
      </c>
      <c r="BM130" s="232" t="s">
        <v>1232</v>
      </c>
    </row>
    <row r="131" s="2" customFormat="1" ht="16.5" customHeight="1">
      <c r="A131" s="38"/>
      <c r="B131" s="39"/>
      <c r="C131" s="257" t="s">
        <v>181</v>
      </c>
      <c r="D131" s="257" t="s">
        <v>224</v>
      </c>
      <c r="E131" s="258" t="s">
        <v>1233</v>
      </c>
      <c r="F131" s="259" t="s">
        <v>1234</v>
      </c>
      <c r="G131" s="260" t="s">
        <v>359</v>
      </c>
      <c r="H131" s="261">
        <v>3</v>
      </c>
      <c r="I131" s="262"/>
      <c r="J131" s="263">
        <f>ROUND(I131*H131,2)</f>
        <v>0</v>
      </c>
      <c r="K131" s="264"/>
      <c r="L131" s="265"/>
      <c r="M131" s="266" t="s">
        <v>1</v>
      </c>
      <c r="N131" s="267" t="s">
        <v>42</v>
      </c>
      <c r="O131" s="91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2" t="s">
        <v>320</v>
      </c>
      <c r="AT131" s="232" t="s">
        <v>224</v>
      </c>
      <c r="AU131" s="232" t="s">
        <v>89</v>
      </c>
      <c r="AY131" s="17" t="s">
        <v>150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7" t="s">
        <v>89</v>
      </c>
      <c r="BK131" s="233">
        <f>ROUND(I131*H131,2)</f>
        <v>0</v>
      </c>
      <c r="BL131" s="17" t="s">
        <v>231</v>
      </c>
      <c r="BM131" s="232" t="s">
        <v>1235</v>
      </c>
    </row>
    <row r="132" s="2" customFormat="1" ht="21.75" customHeight="1">
      <c r="A132" s="38"/>
      <c r="B132" s="39"/>
      <c r="C132" s="257" t="s">
        <v>187</v>
      </c>
      <c r="D132" s="257" t="s">
        <v>224</v>
      </c>
      <c r="E132" s="258" t="s">
        <v>1236</v>
      </c>
      <c r="F132" s="259" t="s">
        <v>1237</v>
      </c>
      <c r="G132" s="260" t="s">
        <v>1219</v>
      </c>
      <c r="H132" s="261">
        <v>1</v>
      </c>
      <c r="I132" s="262"/>
      <c r="J132" s="263">
        <f>ROUND(I132*H132,2)</f>
        <v>0</v>
      </c>
      <c r="K132" s="264"/>
      <c r="L132" s="265"/>
      <c r="M132" s="266" t="s">
        <v>1</v>
      </c>
      <c r="N132" s="267" t="s">
        <v>42</v>
      </c>
      <c r="O132" s="91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2" t="s">
        <v>320</v>
      </c>
      <c r="AT132" s="232" t="s">
        <v>224</v>
      </c>
      <c r="AU132" s="232" t="s">
        <v>89</v>
      </c>
      <c r="AY132" s="17" t="s">
        <v>150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7" t="s">
        <v>89</v>
      </c>
      <c r="BK132" s="233">
        <f>ROUND(I132*H132,2)</f>
        <v>0</v>
      </c>
      <c r="BL132" s="17" t="s">
        <v>231</v>
      </c>
      <c r="BM132" s="232" t="s">
        <v>1238</v>
      </c>
    </row>
    <row r="133" s="12" customFormat="1" ht="22.8" customHeight="1">
      <c r="A133" s="12"/>
      <c r="B133" s="204"/>
      <c r="C133" s="205"/>
      <c r="D133" s="206" t="s">
        <v>75</v>
      </c>
      <c r="E133" s="218" t="s">
        <v>1239</v>
      </c>
      <c r="F133" s="218" t="s">
        <v>1240</v>
      </c>
      <c r="G133" s="205"/>
      <c r="H133" s="205"/>
      <c r="I133" s="208"/>
      <c r="J133" s="219">
        <f>BK133</f>
        <v>0</v>
      </c>
      <c r="K133" s="205"/>
      <c r="L133" s="210"/>
      <c r="M133" s="211"/>
      <c r="N133" s="212"/>
      <c r="O133" s="212"/>
      <c r="P133" s="213">
        <f>SUM(P134:P136)</f>
        <v>0</v>
      </c>
      <c r="Q133" s="212"/>
      <c r="R133" s="213">
        <f>SUM(R134:R136)</f>
        <v>0</v>
      </c>
      <c r="S133" s="212"/>
      <c r="T133" s="214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89</v>
      </c>
      <c r="AT133" s="216" t="s">
        <v>75</v>
      </c>
      <c r="AU133" s="216" t="s">
        <v>84</v>
      </c>
      <c r="AY133" s="215" t="s">
        <v>150</v>
      </c>
      <c r="BK133" s="217">
        <f>SUM(BK134:BK136)</f>
        <v>0</v>
      </c>
    </row>
    <row r="134" s="2" customFormat="1" ht="16.5" customHeight="1">
      <c r="A134" s="38"/>
      <c r="B134" s="39"/>
      <c r="C134" s="257" t="s">
        <v>193</v>
      </c>
      <c r="D134" s="257" t="s">
        <v>224</v>
      </c>
      <c r="E134" s="258" t="s">
        <v>1241</v>
      </c>
      <c r="F134" s="259" t="s">
        <v>1242</v>
      </c>
      <c r="G134" s="260" t="s">
        <v>95</v>
      </c>
      <c r="H134" s="261">
        <v>230</v>
      </c>
      <c r="I134" s="262"/>
      <c r="J134" s="263">
        <f>ROUND(I134*H134,2)</f>
        <v>0</v>
      </c>
      <c r="K134" s="264"/>
      <c r="L134" s="265"/>
      <c r="M134" s="266" t="s">
        <v>1</v>
      </c>
      <c r="N134" s="267" t="s">
        <v>42</v>
      </c>
      <c r="O134" s="91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2" t="s">
        <v>320</v>
      </c>
      <c r="AT134" s="232" t="s">
        <v>224</v>
      </c>
      <c r="AU134" s="232" t="s">
        <v>89</v>
      </c>
      <c r="AY134" s="17" t="s">
        <v>150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7" t="s">
        <v>89</v>
      </c>
      <c r="BK134" s="233">
        <f>ROUND(I134*H134,2)</f>
        <v>0</v>
      </c>
      <c r="BL134" s="17" t="s">
        <v>231</v>
      </c>
      <c r="BM134" s="232" t="s">
        <v>1243</v>
      </c>
    </row>
    <row r="135" s="2" customFormat="1" ht="16.5" customHeight="1">
      <c r="A135" s="38"/>
      <c r="B135" s="39"/>
      <c r="C135" s="257" t="s">
        <v>198</v>
      </c>
      <c r="D135" s="257" t="s">
        <v>224</v>
      </c>
      <c r="E135" s="258" t="s">
        <v>1244</v>
      </c>
      <c r="F135" s="259" t="s">
        <v>1245</v>
      </c>
      <c r="G135" s="260" t="s">
        <v>95</v>
      </c>
      <c r="H135" s="261">
        <v>30</v>
      </c>
      <c r="I135" s="262"/>
      <c r="J135" s="263">
        <f>ROUND(I135*H135,2)</f>
        <v>0</v>
      </c>
      <c r="K135" s="264"/>
      <c r="L135" s="265"/>
      <c r="M135" s="266" t="s">
        <v>1</v>
      </c>
      <c r="N135" s="267" t="s">
        <v>42</v>
      </c>
      <c r="O135" s="91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2" t="s">
        <v>320</v>
      </c>
      <c r="AT135" s="232" t="s">
        <v>224</v>
      </c>
      <c r="AU135" s="232" t="s">
        <v>89</v>
      </c>
      <c r="AY135" s="17" t="s">
        <v>150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7" t="s">
        <v>89</v>
      </c>
      <c r="BK135" s="233">
        <f>ROUND(I135*H135,2)</f>
        <v>0</v>
      </c>
      <c r="BL135" s="17" t="s">
        <v>231</v>
      </c>
      <c r="BM135" s="232" t="s">
        <v>1246</v>
      </c>
    </row>
    <row r="136" s="2" customFormat="1" ht="16.5" customHeight="1">
      <c r="A136" s="38"/>
      <c r="B136" s="39"/>
      <c r="C136" s="257" t="s">
        <v>204</v>
      </c>
      <c r="D136" s="257" t="s">
        <v>224</v>
      </c>
      <c r="E136" s="258" t="s">
        <v>1247</v>
      </c>
      <c r="F136" s="259" t="s">
        <v>1248</v>
      </c>
      <c r="G136" s="260" t="s">
        <v>95</v>
      </c>
      <c r="H136" s="261">
        <v>40</v>
      </c>
      <c r="I136" s="262"/>
      <c r="J136" s="263">
        <f>ROUND(I136*H136,2)</f>
        <v>0</v>
      </c>
      <c r="K136" s="264"/>
      <c r="L136" s="265"/>
      <c r="M136" s="266" t="s">
        <v>1</v>
      </c>
      <c r="N136" s="267" t="s">
        <v>42</v>
      </c>
      <c r="O136" s="91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2" t="s">
        <v>320</v>
      </c>
      <c r="AT136" s="232" t="s">
        <v>224</v>
      </c>
      <c r="AU136" s="232" t="s">
        <v>89</v>
      </c>
      <c r="AY136" s="17" t="s">
        <v>150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7" t="s">
        <v>89</v>
      </c>
      <c r="BK136" s="233">
        <f>ROUND(I136*H136,2)</f>
        <v>0</v>
      </c>
      <c r="BL136" s="17" t="s">
        <v>231</v>
      </c>
      <c r="BM136" s="232" t="s">
        <v>1249</v>
      </c>
    </row>
    <row r="137" s="12" customFormat="1" ht="22.8" customHeight="1">
      <c r="A137" s="12"/>
      <c r="B137" s="204"/>
      <c r="C137" s="205"/>
      <c r="D137" s="206" t="s">
        <v>75</v>
      </c>
      <c r="E137" s="218" t="s">
        <v>1250</v>
      </c>
      <c r="F137" s="218" t="s">
        <v>1251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SUM(P138:P140)</f>
        <v>0</v>
      </c>
      <c r="Q137" s="212"/>
      <c r="R137" s="213">
        <f>SUM(R138:R140)</f>
        <v>0</v>
      </c>
      <c r="S137" s="212"/>
      <c r="T137" s="214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89</v>
      </c>
      <c r="AT137" s="216" t="s">
        <v>75</v>
      </c>
      <c r="AU137" s="216" t="s">
        <v>84</v>
      </c>
      <c r="AY137" s="215" t="s">
        <v>150</v>
      </c>
      <c r="BK137" s="217">
        <f>SUM(BK138:BK140)</f>
        <v>0</v>
      </c>
    </row>
    <row r="138" s="2" customFormat="1" ht="16.5" customHeight="1">
      <c r="A138" s="38"/>
      <c r="B138" s="39"/>
      <c r="C138" s="257" t="s">
        <v>209</v>
      </c>
      <c r="D138" s="257" t="s">
        <v>224</v>
      </c>
      <c r="E138" s="258" t="s">
        <v>1252</v>
      </c>
      <c r="F138" s="259" t="s">
        <v>1253</v>
      </c>
      <c r="G138" s="260" t="s">
        <v>359</v>
      </c>
      <c r="H138" s="261">
        <v>14</v>
      </c>
      <c r="I138" s="262"/>
      <c r="J138" s="263">
        <f>ROUND(I138*H138,2)</f>
        <v>0</v>
      </c>
      <c r="K138" s="264"/>
      <c r="L138" s="265"/>
      <c r="M138" s="266" t="s">
        <v>1</v>
      </c>
      <c r="N138" s="267" t="s">
        <v>42</v>
      </c>
      <c r="O138" s="91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2" t="s">
        <v>320</v>
      </c>
      <c r="AT138" s="232" t="s">
        <v>224</v>
      </c>
      <c r="AU138" s="232" t="s">
        <v>89</v>
      </c>
      <c r="AY138" s="17" t="s">
        <v>150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7" t="s">
        <v>89</v>
      </c>
      <c r="BK138" s="233">
        <f>ROUND(I138*H138,2)</f>
        <v>0</v>
      </c>
      <c r="BL138" s="17" t="s">
        <v>231</v>
      </c>
      <c r="BM138" s="232" t="s">
        <v>1254</v>
      </c>
    </row>
    <row r="139" s="2" customFormat="1" ht="24.15" customHeight="1">
      <c r="A139" s="38"/>
      <c r="B139" s="39"/>
      <c r="C139" s="257" t="s">
        <v>214</v>
      </c>
      <c r="D139" s="257" t="s">
        <v>224</v>
      </c>
      <c r="E139" s="258" t="s">
        <v>1255</v>
      </c>
      <c r="F139" s="259" t="s">
        <v>1256</v>
      </c>
      <c r="G139" s="260" t="s">
        <v>359</v>
      </c>
      <c r="H139" s="261">
        <v>210</v>
      </c>
      <c r="I139" s="262"/>
      <c r="J139" s="263">
        <f>ROUND(I139*H139,2)</f>
        <v>0</v>
      </c>
      <c r="K139" s="264"/>
      <c r="L139" s="265"/>
      <c r="M139" s="266" t="s">
        <v>1</v>
      </c>
      <c r="N139" s="267" t="s">
        <v>42</v>
      </c>
      <c r="O139" s="91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2" t="s">
        <v>320</v>
      </c>
      <c r="AT139" s="232" t="s">
        <v>224</v>
      </c>
      <c r="AU139" s="232" t="s">
        <v>89</v>
      </c>
      <c r="AY139" s="17" t="s">
        <v>150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7" t="s">
        <v>89</v>
      </c>
      <c r="BK139" s="233">
        <f>ROUND(I139*H139,2)</f>
        <v>0</v>
      </c>
      <c r="BL139" s="17" t="s">
        <v>231</v>
      </c>
      <c r="BM139" s="232" t="s">
        <v>1257</v>
      </c>
    </row>
    <row r="140" s="2" customFormat="1" ht="24.15" customHeight="1">
      <c r="A140" s="38"/>
      <c r="B140" s="39"/>
      <c r="C140" s="257" t="s">
        <v>219</v>
      </c>
      <c r="D140" s="257" t="s">
        <v>224</v>
      </c>
      <c r="E140" s="258" t="s">
        <v>1258</v>
      </c>
      <c r="F140" s="259" t="s">
        <v>1259</v>
      </c>
      <c r="G140" s="260" t="s">
        <v>1219</v>
      </c>
      <c r="H140" s="261">
        <v>1</v>
      </c>
      <c r="I140" s="262"/>
      <c r="J140" s="263">
        <f>ROUND(I140*H140,2)</f>
        <v>0</v>
      </c>
      <c r="K140" s="264"/>
      <c r="L140" s="265"/>
      <c r="M140" s="266" t="s">
        <v>1</v>
      </c>
      <c r="N140" s="267" t="s">
        <v>42</v>
      </c>
      <c r="O140" s="91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2" t="s">
        <v>320</v>
      </c>
      <c r="AT140" s="232" t="s">
        <v>224</v>
      </c>
      <c r="AU140" s="232" t="s">
        <v>89</v>
      </c>
      <c r="AY140" s="17" t="s">
        <v>150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7" t="s">
        <v>89</v>
      </c>
      <c r="BK140" s="233">
        <f>ROUND(I140*H140,2)</f>
        <v>0</v>
      </c>
      <c r="BL140" s="17" t="s">
        <v>231</v>
      </c>
      <c r="BM140" s="232" t="s">
        <v>1260</v>
      </c>
    </row>
    <row r="141" s="12" customFormat="1" ht="22.8" customHeight="1">
      <c r="A141" s="12"/>
      <c r="B141" s="204"/>
      <c r="C141" s="205"/>
      <c r="D141" s="206" t="s">
        <v>75</v>
      </c>
      <c r="E141" s="218" t="s">
        <v>1261</v>
      </c>
      <c r="F141" s="218" t="s">
        <v>1262</v>
      </c>
      <c r="G141" s="205"/>
      <c r="H141" s="205"/>
      <c r="I141" s="208"/>
      <c r="J141" s="219">
        <f>BK141</f>
        <v>0</v>
      </c>
      <c r="K141" s="205"/>
      <c r="L141" s="210"/>
      <c r="M141" s="211"/>
      <c r="N141" s="212"/>
      <c r="O141" s="212"/>
      <c r="P141" s="213">
        <f>SUM(P142:P143)</f>
        <v>0</v>
      </c>
      <c r="Q141" s="212"/>
      <c r="R141" s="213">
        <f>SUM(R142:R143)</f>
        <v>0</v>
      </c>
      <c r="S141" s="212"/>
      <c r="T141" s="214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5" t="s">
        <v>89</v>
      </c>
      <c r="AT141" s="216" t="s">
        <v>75</v>
      </c>
      <c r="AU141" s="216" t="s">
        <v>84</v>
      </c>
      <c r="AY141" s="215" t="s">
        <v>150</v>
      </c>
      <c r="BK141" s="217">
        <f>SUM(BK142:BK143)</f>
        <v>0</v>
      </c>
    </row>
    <row r="142" s="2" customFormat="1" ht="24.15" customHeight="1">
      <c r="A142" s="38"/>
      <c r="B142" s="39"/>
      <c r="C142" s="257" t="s">
        <v>223</v>
      </c>
      <c r="D142" s="257" t="s">
        <v>224</v>
      </c>
      <c r="E142" s="258" t="s">
        <v>1263</v>
      </c>
      <c r="F142" s="259" t="s">
        <v>1264</v>
      </c>
      <c r="G142" s="260" t="s">
        <v>359</v>
      </c>
      <c r="H142" s="261">
        <v>12</v>
      </c>
      <c r="I142" s="262"/>
      <c r="J142" s="263">
        <f>ROUND(I142*H142,2)</f>
        <v>0</v>
      </c>
      <c r="K142" s="264"/>
      <c r="L142" s="265"/>
      <c r="M142" s="266" t="s">
        <v>1</v>
      </c>
      <c r="N142" s="267" t="s">
        <v>42</v>
      </c>
      <c r="O142" s="91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2" t="s">
        <v>320</v>
      </c>
      <c r="AT142" s="232" t="s">
        <v>224</v>
      </c>
      <c r="AU142" s="232" t="s">
        <v>89</v>
      </c>
      <c r="AY142" s="17" t="s">
        <v>150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7" t="s">
        <v>89</v>
      </c>
      <c r="BK142" s="233">
        <f>ROUND(I142*H142,2)</f>
        <v>0</v>
      </c>
      <c r="BL142" s="17" t="s">
        <v>231</v>
      </c>
      <c r="BM142" s="232" t="s">
        <v>1265</v>
      </c>
    </row>
    <row r="143" s="2" customFormat="1" ht="16.5" customHeight="1">
      <c r="A143" s="38"/>
      <c r="B143" s="39"/>
      <c r="C143" s="257" t="s">
        <v>8</v>
      </c>
      <c r="D143" s="257" t="s">
        <v>224</v>
      </c>
      <c r="E143" s="258" t="s">
        <v>1266</v>
      </c>
      <c r="F143" s="259" t="s">
        <v>1267</v>
      </c>
      <c r="G143" s="260" t="s">
        <v>359</v>
      </c>
      <c r="H143" s="261">
        <v>2</v>
      </c>
      <c r="I143" s="262"/>
      <c r="J143" s="263">
        <f>ROUND(I143*H143,2)</f>
        <v>0</v>
      </c>
      <c r="K143" s="264"/>
      <c r="L143" s="265"/>
      <c r="M143" s="266" t="s">
        <v>1</v>
      </c>
      <c r="N143" s="267" t="s">
        <v>42</v>
      </c>
      <c r="O143" s="91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2" t="s">
        <v>320</v>
      </c>
      <c r="AT143" s="232" t="s">
        <v>224</v>
      </c>
      <c r="AU143" s="232" t="s">
        <v>89</v>
      </c>
      <c r="AY143" s="17" t="s">
        <v>150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7" t="s">
        <v>89</v>
      </c>
      <c r="BK143" s="233">
        <f>ROUND(I143*H143,2)</f>
        <v>0</v>
      </c>
      <c r="BL143" s="17" t="s">
        <v>231</v>
      </c>
      <c r="BM143" s="232" t="s">
        <v>1268</v>
      </c>
    </row>
    <row r="144" s="12" customFormat="1" ht="22.8" customHeight="1">
      <c r="A144" s="12"/>
      <c r="B144" s="204"/>
      <c r="C144" s="205"/>
      <c r="D144" s="206" t="s">
        <v>75</v>
      </c>
      <c r="E144" s="218" t="s">
        <v>1269</v>
      </c>
      <c r="F144" s="218" t="s">
        <v>1270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SUM(P145:P160)</f>
        <v>0</v>
      </c>
      <c r="Q144" s="212"/>
      <c r="R144" s="213">
        <f>SUM(R145:R160)</f>
        <v>0</v>
      </c>
      <c r="S144" s="212"/>
      <c r="T144" s="214">
        <f>SUM(T145:T160)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89</v>
      </c>
      <c r="AT144" s="216" t="s">
        <v>75</v>
      </c>
      <c r="AU144" s="216" t="s">
        <v>84</v>
      </c>
      <c r="AY144" s="215" t="s">
        <v>150</v>
      </c>
      <c r="BK144" s="217">
        <f>SUM(BK145:BK160)</f>
        <v>0</v>
      </c>
    </row>
    <row r="145" s="2" customFormat="1" ht="16.5" customHeight="1">
      <c r="A145" s="38"/>
      <c r="B145" s="39"/>
      <c r="C145" s="257" t="s">
        <v>231</v>
      </c>
      <c r="D145" s="257" t="s">
        <v>224</v>
      </c>
      <c r="E145" s="258" t="s">
        <v>1271</v>
      </c>
      <c r="F145" s="259" t="s">
        <v>1272</v>
      </c>
      <c r="G145" s="260" t="s">
        <v>95</v>
      </c>
      <c r="H145" s="261">
        <v>140</v>
      </c>
      <c r="I145" s="262"/>
      <c r="J145" s="263">
        <f>ROUND(I145*H145,2)</f>
        <v>0</v>
      </c>
      <c r="K145" s="264"/>
      <c r="L145" s="265"/>
      <c r="M145" s="266" t="s">
        <v>1</v>
      </c>
      <c r="N145" s="267" t="s">
        <v>42</v>
      </c>
      <c r="O145" s="91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2" t="s">
        <v>320</v>
      </c>
      <c r="AT145" s="232" t="s">
        <v>224</v>
      </c>
      <c r="AU145" s="232" t="s">
        <v>89</v>
      </c>
      <c r="AY145" s="17" t="s">
        <v>150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7" t="s">
        <v>89</v>
      </c>
      <c r="BK145" s="233">
        <f>ROUND(I145*H145,2)</f>
        <v>0</v>
      </c>
      <c r="BL145" s="17" t="s">
        <v>231</v>
      </c>
      <c r="BM145" s="232" t="s">
        <v>1273</v>
      </c>
    </row>
    <row r="146" s="2" customFormat="1" ht="16.5" customHeight="1">
      <c r="A146" s="38"/>
      <c r="B146" s="39"/>
      <c r="C146" s="257" t="s">
        <v>238</v>
      </c>
      <c r="D146" s="257" t="s">
        <v>224</v>
      </c>
      <c r="E146" s="258" t="s">
        <v>1274</v>
      </c>
      <c r="F146" s="259" t="s">
        <v>1275</v>
      </c>
      <c r="G146" s="260" t="s">
        <v>95</v>
      </c>
      <c r="H146" s="261">
        <v>20</v>
      </c>
      <c r="I146" s="262"/>
      <c r="J146" s="263">
        <f>ROUND(I146*H146,2)</f>
        <v>0</v>
      </c>
      <c r="K146" s="264"/>
      <c r="L146" s="265"/>
      <c r="M146" s="266" t="s">
        <v>1</v>
      </c>
      <c r="N146" s="267" t="s">
        <v>42</v>
      </c>
      <c r="O146" s="91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2" t="s">
        <v>320</v>
      </c>
      <c r="AT146" s="232" t="s">
        <v>224</v>
      </c>
      <c r="AU146" s="232" t="s">
        <v>89</v>
      </c>
      <c r="AY146" s="17" t="s">
        <v>150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7" t="s">
        <v>89</v>
      </c>
      <c r="BK146" s="233">
        <f>ROUND(I146*H146,2)</f>
        <v>0</v>
      </c>
      <c r="BL146" s="17" t="s">
        <v>231</v>
      </c>
      <c r="BM146" s="232" t="s">
        <v>1276</v>
      </c>
    </row>
    <row r="147" s="2" customFormat="1" ht="24.15" customHeight="1">
      <c r="A147" s="38"/>
      <c r="B147" s="39"/>
      <c r="C147" s="257" t="s">
        <v>243</v>
      </c>
      <c r="D147" s="257" t="s">
        <v>224</v>
      </c>
      <c r="E147" s="258" t="s">
        <v>1277</v>
      </c>
      <c r="F147" s="259" t="s">
        <v>1278</v>
      </c>
      <c r="G147" s="260" t="s">
        <v>1219</v>
      </c>
      <c r="H147" s="261">
        <v>1</v>
      </c>
      <c r="I147" s="262"/>
      <c r="J147" s="263">
        <f>ROUND(I147*H147,2)</f>
        <v>0</v>
      </c>
      <c r="K147" s="264"/>
      <c r="L147" s="265"/>
      <c r="M147" s="266" t="s">
        <v>1</v>
      </c>
      <c r="N147" s="267" t="s">
        <v>42</v>
      </c>
      <c r="O147" s="91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2" t="s">
        <v>320</v>
      </c>
      <c r="AT147" s="232" t="s">
        <v>224</v>
      </c>
      <c r="AU147" s="232" t="s">
        <v>89</v>
      </c>
      <c r="AY147" s="17" t="s">
        <v>150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7" t="s">
        <v>89</v>
      </c>
      <c r="BK147" s="233">
        <f>ROUND(I147*H147,2)</f>
        <v>0</v>
      </c>
      <c r="BL147" s="17" t="s">
        <v>231</v>
      </c>
      <c r="BM147" s="232" t="s">
        <v>1279</v>
      </c>
    </row>
    <row r="148" s="2" customFormat="1" ht="24.15" customHeight="1">
      <c r="A148" s="38"/>
      <c r="B148" s="39"/>
      <c r="C148" s="257" t="s">
        <v>252</v>
      </c>
      <c r="D148" s="257" t="s">
        <v>224</v>
      </c>
      <c r="E148" s="258" t="s">
        <v>1280</v>
      </c>
      <c r="F148" s="259" t="s">
        <v>1281</v>
      </c>
      <c r="G148" s="260" t="s">
        <v>359</v>
      </c>
      <c r="H148" s="261">
        <v>4</v>
      </c>
      <c r="I148" s="262"/>
      <c r="J148" s="263">
        <f>ROUND(I148*H148,2)</f>
        <v>0</v>
      </c>
      <c r="K148" s="264"/>
      <c r="L148" s="265"/>
      <c r="M148" s="266" t="s">
        <v>1</v>
      </c>
      <c r="N148" s="267" t="s">
        <v>42</v>
      </c>
      <c r="O148" s="91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2" t="s">
        <v>320</v>
      </c>
      <c r="AT148" s="232" t="s">
        <v>224</v>
      </c>
      <c r="AU148" s="232" t="s">
        <v>89</v>
      </c>
      <c r="AY148" s="17" t="s">
        <v>150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7" t="s">
        <v>89</v>
      </c>
      <c r="BK148" s="233">
        <f>ROUND(I148*H148,2)</f>
        <v>0</v>
      </c>
      <c r="BL148" s="17" t="s">
        <v>231</v>
      </c>
      <c r="BM148" s="232" t="s">
        <v>1282</v>
      </c>
    </row>
    <row r="149" s="2" customFormat="1" ht="16.5" customHeight="1">
      <c r="A149" s="38"/>
      <c r="B149" s="39"/>
      <c r="C149" s="257" t="s">
        <v>260</v>
      </c>
      <c r="D149" s="257" t="s">
        <v>224</v>
      </c>
      <c r="E149" s="258" t="s">
        <v>1283</v>
      </c>
      <c r="F149" s="259" t="s">
        <v>1284</v>
      </c>
      <c r="G149" s="260" t="s">
        <v>359</v>
      </c>
      <c r="H149" s="261">
        <v>110</v>
      </c>
      <c r="I149" s="262"/>
      <c r="J149" s="263">
        <f>ROUND(I149*H149,2)</f>
        <v>0</v>
      </c>
      <c r="K149" s="264"/>
      <c r="L149" s="265"/>
      <c r="M149" s="266" t="s">
        <v>1</v>
      </c>
      <c r="N149" s="267" t="s">
        <v>42</v>
      </c>
      <c r="O149" s="91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2" t="s">
        <v>320</v>
      </c>
      <c r="AT149" s="232" t="s">
        <v>224</v>
      </c>
      <c r="AU149" s="232" t="s">
        <v>89</v>
      </c>
      <c r="AY149" s="17" t="s">
        <v>150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7" t="s">
        <v>89</v>
      </c>
      <c r="BK149" s="233">
        <f>ROUND(I149*H149,2)</f>
        <v>0</v>
      </c>
      <c r="BL149" s="17" t="s">
        <v>231</v>
      </c>
      <c r="BM149" s="232" t="s">
        <v>1285</v>
      </c>
    </row>
    <row r="150" s="2" customFormat="1" ht="16.5" customHeight="1">
      <c r="A150" s="38"/>
      <c r="B150" s="39"/>
      <c r="C150" s="257" t="s">
        <v>7</v>
      </c>
      <c r="D150" s="257" t="s">
        <v>224</v>
      </c>
      <c r="E150" s="258" t="s">
        <v>1286</v>
      </c>
      <c r="F150" s="259" t="s">
        <v>1287</v>
      </c>
      <c r="G150" s="260" t="s">
        <v>1219</v>
      </c>
      <c r="H150" s="261">
        <v>1</v>
      </c>
      <c r="I150" s="262"/>
      <c r="J150" s="263">
        <f>ROUND(I150*H150,2)</f>
        <v>0</v>
      </c>
      <c r="K150" s="264"/>
      <c r="L150" s="265"/>
      <c r="M150" s="266" t="s">
        <v>1</v>
      </c>
      <c r="N150" s="267" t="s">
        <v>42</v>
      </c>
      <c r="O150" s="91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2" t="s">
        <v>320</v>
      </c>
      <c r="AT150" s="232" t="s">
        <v>224</v>
      </c>
      <c r="AU150" s="232" t="s">
        <v>89</v>
      </c>
      <c r="AY150" s="17" t="s">
        <v>150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7" t="s">
        <v>89</v>
      </c>
      <c r="BK150" s="233">
        <f>ROUND(I150*H150,2)</f>
        <v>0</v>
      </c>
      <c r="BL150" s="17" t="s">
        <v>231</v>
      </c>
      <c r="BM150" s="232" t="s">
        <v>1288</v>
      </c>
    </row>
    <row r="151" s="2" customFormat="1" ht="16.5" customHeight="1">
      <c r="A151" s="38"/>
      <c r="B151" s="39"/>
      <c r="C151" s="257" t="s">
        <v>267</v>
      </c>
      <c r="D151" s="257" t="s">
        <v>224</v>
      </c>
      <c r="E151" s="258" t="s">
        <v>1289</v>
      </c>
      <c r="F151" s="259" t="s">
        <v>1290</v>
      </c>
      <c r="G151" s="260" t="s">
        <v>359</v>
      </c>
      <c r="H151" s="261">
        <v>20</v>
      </c>
      <c r="I151" s="262"/>
      <c r="J151" s="263">
        <f>ROUND(I151*H151,2)</f>
        <v>0</v>
      </c>
      <c r="K151" s="264"/>
      <c r="L151" s="265"/>
      <c r="M151" s="266" t="s">
        <v>1</v>
      </c>
      <c r="N151" s="267" t="s">
        <v>42</v>
      </c>
      <c r="O151" s="91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2" t="s">
        <v>320</v>
      </c>
      <c r="AT151" s="232" t="s">
        <v>224</v>
      </c>
      <c r="AU151" s="232" t="s">
        <v>89</v>
      </c>
      <c r="AY151" s="17" t="s">
        <v>150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7" t="s">
        <v>89</v>
      </c>
      <c r="BK151" s="233">
        <f>ROUND(I151*H151,2)</f>
        <v>0</v>
      </c>
      <c r="BL151" s="17" t="s">
        <v>231</v>
      </c>
      <c r="BM151" s="232" t="s">
        <v>1291</v>
      </c>
    </row>
    <row r="152" s="2" customFormat="1" ht="16.5" customHeight="1">
      <c r="A152" s="38"/>
      <c r="B152" s="39"/>
      <c r="C152" s="257" t="s">
        <v>271</v>
      </c>
      <c r="D152" s="257" t="s">
        <v>224</v>
      </c>
      <c r="E152" s="258" t="s">
        <v>1292</v>
      </c>
      <c r="F152" s="259" t="s">
        <v>1293</v>
      </c>
      <c r="G152" s="260" t="s">
        <v>359</v>
      </c>
      <c r="H152" s="261">
        <v>44</v>
      </c>
      <c r="I152" s="262"/>
      <c r="J152" s="263">
        <f>ROUND(I152*H152,2)</f>
        <v>0</v>
      </c>
      <c r="K152" s="264"/>
      <c r="L152" s="265"/>
      <c r="M152" s="266" t="s">
        <v>1</v>
      </c>
      <c r="N152" s="267" t="s">
        <v>42</v>
      </c>
      <c r="O152" s="91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2" t="s">
        <v>320</v>
      </c>
      <c r="AT152" s="232" t="s">
        <v>224</v>
      </c>
      <c r="AU152" s="232" t="s">
        <v>89</v>
      </c>
      <c r="AY152" s="17" t="s">
        <v>150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7" t="s">
        <v>89</v>
      </c>
      <c r="BK152" s="233">
        <f>ROUND(I152*H152,2)</f>
        <v>0</v>
      </c>
      <c r="BL152" s="17" t="s">
        <v>231</v>
      </c>
      <c r="BM152" s="232" t="s">
        <v>1294</v>
      </c>
    </row>
    <row r="153" s="2" customFormat="1" ht="16.5" customHeight="1">
      <c r="A153" s="38"/>
      <c r="B153" s="39"/>
      <c r="C153" s="257" t="s">
        <v>276</v>
      </c>
      <c r="D153" s="257" t="s">
        <v>224</v>
      </c>
      <c r="E153" s="258" t="s">
        <v>1295</v>
      </c>
      <c r="F153" s="259" t="s">
        <v>1296</v>
      </c>
      <c r="G153" s="260" t="s">
        <v>359</v>
      </c>
      <c r="H153" s="261">
        <v>4</v>
      </c>
      <c r="I153" s="262"/>
      <c r="J153" s="263">
        <f>ROUND(I153*H153,2)</f>
        <v>0</v>
      </c>
      <c r="K153" s="264"/>
      <c r="L153" s="265"/>
      <c r="M153" s="266" t="s">
        <v>1</v>
      </c>
      <c r="N153" s="267" t="s">
        <v>42</v>
      </c>
      <c r="O153" s="91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2" t="s">
        <v>320</v>
      </c>
      <c r="AT153" s="232" t="s">
        <v>224</v>
      </c>
      <c r="AU153" s="232" t="s">
        <v>89</v>
      </c>
      <c r="AY153" s="17" t="s">
        <v>150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7" t="s">
        <v>89</v>
      </c>
      <c r="BK153" s="233">
        <f>ROUND(I153*H153,2)</f>
        <v>0</v>
      </c>
      <c r="BL153" s="17" t="s">
        <v>231</v>
      </c>
      <c r="BM153" s="232" t="s">
        <v>1297</v>
      </c>
    </row>
    <row r="154" s="2" customFormat="1" ht="16.5" customHeight="1">
      <c r="A154" s="38"/>
      <c r="B154" s="39"/>
      <c r="C154" s="257" t="s">
        <v>281</v>
      </c>
      <c r="D154" s="257" t="s">
        <v>224</v>
      </c>
      <c r="E154" s="258" t="s">
        <v>1298</v>
      </c>
      <c r="F154" s="259" t="s">
        <v>1299</v>
      </c>
      <c r="G154" s="260" t="s">
        <v>359</v>
      </c>
      <c r="H154" s="261">
        <v>4</v>
      </c>
      <c r="I154" s="262"/>
      <c r="J154" s="263">
        <f>ROUND(I154*H154,2)</f>
        <v>0</v>
      </c>
      <c r="K154" s="264"/>
      <c r="L154" s="265"/>
      <c r="M154" s="266" t="s">
        <v>1</v>
      </c>
      <c r="N154" s="267" t="s">
        <v>42</v>
      </c>
      <c r="O154" s="91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2" t="s">
        <v>320</v>
      </c>
      <c r="AT154" s="232" t="s">
        <v>224</v>
      </c>
      <c r="AU154" s="232" t="s">
        <v>89</v>
      </c>
      <c r="AY154" s="17" t="s">
        <v>150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7" t="s">
        <v>89</v>
      </c>
      <c r="BK154" s="233">
        <f>ROUND(I154*H154,2)</f>
        <v>0</v>
      </c>
      <c r="BL154" s="17" t="s">
        <v>231</v>
      </c>
      <c r="BM154" s="232" t="s">
        <v>1300</v>
      </c>
    </row>
    <row r="155" s="2" customFormat="1" ht="21.75" customHeight="1">
      <c r="A155" s="38"/>
      <c r="B155" s="39"/>
      <c r="C155" s="257" t="s">
        <v>287</v>
      </c>
      <c r="D155" s="257" t="s">
        <v>224</v>
      </c>
      <c r="E155" s="258" t="s">
        <v>1301</v>
      </c>
      <c r="F155" s="259" t="s">
        <v>1302</v>
      </c>
      <c r="G155" s="260" t="s">
        <v>359</v>
      </c>
      <c r="H155" s="261">
        <v>4</v>
      </c>
      <c r="I155" s="262"/>
      <c r="J155" s="263">
        <f>ROUND(I155*H155,2)</f>
        <v>0</v>
      </c>
      <c r="K155" s="264"/>
      <c r="L155" s="265"/>
      <c r="M155" s="266" t="s">
        <v>1</v>
      </c>
      <c r="N155" s="267" t="s">
        <v>42</v>
      </c>
      <c r="O155" s="91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2" t="s">
        <v>320</v>
      </c>
      <c r="AT155" s="232" t="s">
        <v>224</v>
      </c>
      <c r="AU155" s="232" t="s">
        <v>89</v>
      </c>
      <c r="AY155" s="17" t="s">
        <v>150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7" t="s">
        <v>89</v>
      </c>
      <c r="BK155" s="233">
        <f>ROUND(I155*H155,2)</f>
        <v>0</v>
      </c>
      <c r="BL155" s="17" t="s">
        <v>231</v>
      </c>
      <c r="BM155" s="232" t="s">
        <v>1303</v>
      </c>
    </row>
    <row r="156" s="2" customFormat="1" ht="33" customHeight="1">
      <c r="A156" s="38"/>
      <c r="B156" s="39"/>
      <c r="C156" s="257" t="s">
        <v>292</v>
      </c>
      <c r="D156" s="257" t="s">
        <v>224</v>
      </c>
      <c r="E156" s="258" t="s">
        <v>1304</v>
      </c>
      <c r="F156" s="259" t="s">
        <v>1305</v>
      </c>
      <c r="G156" s="260" t="s">
        <v>359</v>
      </c>
      <c r="H156" s="261">
        <v>4</v>
      </c>
      <c r="I156" s="262"/>
      <c r="J156" s="263">
        <f>ROUND(I156*H156,2)</f>
        <v>0</v>
      </c>
      <c r="K156" s="264"/>
      <c r="L156" s="265"/>
      <c r="M156" s="266" t="s">
        <v>1</v>
      </c>
      <c r="N156" s="267" t="s">
        <v>42</v>
      </c>
      <c r="O156" s="91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2" t="s">
        <v>320</v>
      </c>
      <c r="AT156" s="232" t="s">
        <v>224</v>
      </c>
      <c r="AU156" s="232" t="s">
        <v>89</v>
      </c>
      <c r="AY156" s="17" t="s">
        <v>150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7" t="s">
        <v>89</v>
      </c>
      <c r="BK156" s="233">
        <f>ROUND(I156*H156,2)</f>
        <v>0</v>
      </c>
      <c r="BL156" s="17" t="s">
        <v>231</v>
      </c>
      <c r="BM156" s="232" t="s">
        <v>1306</v>
      </c>
    </row>
    <row r="157" s="2" customFormat="1" ht="24.15" customHeight="1">
      <c r="A157" s="38"/>
      <c r="B157" s="39"/>
      <c r="C157" s="257" t="s">
        <v>300</v>
      </c>
      <c r="D157" s="257" t="s">
        <v>224</v>
      </c>
      <c r="E157" s="258" t="s">
        <v>1307</v>
      </c>
      <c r="F157" s="259" t="s">
        <v>1308</v>
      </c>
      <c r="G157" s="260" t="s">
        <v>1219</v>
      </c>
      <c r="H157" s="261">
        <v>1</v>
      </c>
      <c r="I157" s="262"/>
      <c r="J157" s="263">
        <f>ROUND(I157*H157,2)</f>
        <v>0</v>
      </c>
      <c r="K157" s="264"/>
      <c r="L157" s="265"/>
      <c r="M157" s="266" t="s">
        <v>1</v>
      </c>
      <c r="N157" s="267" t="s">
        <v>42</v>
      </c>
      <c r="O157" s="91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2" t="s">
        <v>320</v>
      </c>
      <c r="AT157" s="232" t="s">
        <v>224</v>
      </c>
      <c r="AU157" s="232" t="s">
        <v>89</v>
      </c>
      <c r="AY157" s="17" t="s">
        <v>150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7" t="s">
        <v>89</v>
      </c>
      <c r="BK157" s="233">
        <f>ROUND(I157*H157,2)</f>
        <v>0</v>
      </c>
      <c r="BL157" s="17" t="s">
        <v>231</v>
      </c>
      <c r="BM157" s="232" t="s">
        <v>1309</v>
      </c>
    </row>
    <row r="158" s="2" customFormat="1" ht="21.75" customHeight="1">
      <c r="A158" s="38"/>
      <c r="B158" s="39"/>
      <c r="C158" s="257" t="s">
        <v>304</v>
      </c>
      <c r="D158" s="257" t="s">
        <v>224</v>
      </c>
      <c r="E158" s="258" t="s">
        <v>1310</v>
      </c>
      <c r="F158" s="259" t="s">
        <v>1311</v>
      </c>
      <c r="G158" s="260" t="s">
        <v>1219</v>
      </c>
      <c r="H158" s="261">
        <v>1</v>
      </c>
      <c r="I158" s="262"/>
      <c r="J158" s="263">
        <f>ROUND(I158*H158,2)</f>
        <v>0</v>
      </c>
      <c r="K158" s="264"/>
      <c r="L158" s="265"/>
      <c r="M158" s="266" t="s">
        <v>1</v>
      </c>
      <c r="N158" s="267" t="s">
        <v>42</v>
      </c>
      <c r="O158" s="91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2" t="s">
        <v>320</v>
      </c>
      <c r="AT158" s="232" t="s">
        <v>224</v>
      </c>
      <c r="AU158" s="232" t="s">
        <v>89</v>
      </c>
      <c r="AY158" s="17" t="s">
        <v>150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7" t="s">
        <v>89</v>
      </c>
      <c r="BK158" s="233">
        <f>ROUND(I158*H158,2)</f>
        <v>0</v>
      </c>
      <c r="BL158" s="17" t="s">
        <v>231</v>
      </c>
      <c r="BM158" s="232" t="s">
        <v>1312</v>
      </c>
    </row>
    <row r="159" s="2" customFormat="1" ht="16.5" customHeight="1">
      <c r="A159" s="38"/>
      <c r="B159" s="39"/>
      <c r="C159" s="257" t="s">
        <v>308</v>
      </c>
      <c r="D159" s="257" t="s">
        <v>224</v>
      </c>
      <c r="E159" s="258" t="s">
        <v>1313</v>
      </c>
      <c r="F159" s="259" t="s">
        <v>1314</v>
      </c>
      <c r="G159" s="260" t="s">
        <v>1219</v>
      </c>
      <c r="H159" s="261">
        <v>1</v>
      </c>
      <c r="I159" s="262"/>
      <c r="J159" s="263">
        <f>ROUND(I159*H159,2)</f>
        <v>0</v>
      </c>
      <c r="K159" s="264"/>
      <c r="L159" s="265"/>
      <c r="M159" s="266" t="s">
        <v>1</v>
      </c>
      <c r="N159" s="267" t="s">
        <v>42</v>
      </c>
      <c r="O159" s="91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2" t="s">
        <v>320</v>
      </c>
      <c r="AT159" s="232" t="s">
        <v>224</v>
      </c>
      <c r="AU159" s="232" t="s">
        <v>89</v>
      </c>
      <c r="AY159" s="17" t="s">
        <v>150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7" t="s">
        <v>89</v>
      </c>
      <c r="BK159" s="233">
        <f>ROUND(I159*H159,2)</f>
        <v>0</v>
      </c>
      <c r="BL159" s="17" t="s">
        <v>231</v>
      </c>
      <c r="BM159" s="232" t="s">
        <v>1315</v>
      </c>
    </row>
    <row r="160" s="2" customFormat="1" ht="16.5" customHeight="1">
      <c r="A160" s="38"/>
      <c r="B160" s="39"/>
      <c r="C160" s="257" t="s">
        <v>314</v>
      </c>
      <c r="D160" s="257" t="s">
        <v>224</v>
      </c>
      <c r="E160" s="258" t="s">
        <v>1316</v>
      </c>
      <c r="F160" s="259" t="s">
        <v>1317</v>
      </c>
      <c r="G160" s="260" t="s">
        <v>1219</v>
      </c>
      <c r="H160" s="261">
        <v>1</v>
      </c>
      <c r="I160" s="262"/>
      <c r="J160" s="263">
        <f>ROUND(I160*H160,2)</f>
        <v>0</v>
      </c>
      <c r="K160" s="264"/>
      <c r="L160" s="265"/>
      <c r="M160" s="266" t="s">
        <v>1</v>
      </c>
      <c r="N160" s="267" t="s">
        <v>42</v>
      </c>
      <c r="O160" s="91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2" t="s">
        <v>320</v>
      </c>
      <c r="AT160" s="232" t="s">
        <v>224</v>
      </c>
      <c r="AU160" s="232" t="s">
        <v>89</v>
      </c>
      <c r="AY160" s="17" t="s">
        <v>150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7" t="s">
        <v>89</v>
      </c>
      <c r="BK160" s="233">
        <f>ROUND(I160*H160,2)</f>
        <v>0</v>
      </c>
      <c r="BL160" s="17" t="s">
        <v>231</v>
      </c>
      <c r="BM160" s="232" t="s">
        <v>1318</v>
      </c>
    </row>
    <row r="161" s="12" customFormat="1" ht="22.8" customHeight="1">
      <c r="A161" s="12"/>
      <c r="B161" s="204"/>
      <c r="C161" s="205"/>
      <c r="D161" s="206" t="s">
        <v>75</v>
      </c>
      <c r="E161" s="218" t="s">
        <v>1319</v>
      </c>
      <c r="F161" s="218" t="s">
        <v>1320</v>
      </c>
      <c r="G161" s="205"/>
      <c r="H161" s="205"/>
      <c r="I161" s="208"/>
      <c r="J161" s="219">
        <f>BK161</f>
        <v>0</v>
      </c>
      <c r="K161" s="205"/>
      <c r="L161" s="210"/>
      <c r="M161" s="211"/>
      <c r="N161" s="212"/>
      <c r="O161" s="212"/>
      <c r="P161" s="213">
        <f>SUM(P162:P165)</f>
        <v>0</v>
      </c>
      <c r="Q161" s="212"/>
      <c r="R161" s="213">
        <f>SUM(R162:R165)</f>
        <v>0</v>
      </c>
      <c r="S161" s="212"/>
      <c r="T161" s="214">
        <f>SUM(T162:T165)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5" t="s">
        <v>89</v>
      </c>
      <c r="AT161" s="216" t="s">
        <v>75</v>
      </c>
      <c r="AU161" s="216" t="s">
        <v>84</v>
      </c>
      <c r="AY161" s="215" t="s">
        <v>150</v>
      </c>
      <c r="BK161" s="217">
        <f>SUM(BK162:BK165)</f>
        <v>0</v>
      </c>
    </row>
    <row r="162" s="2" customFormat="1" ht="16.5" customHeight="1">
      <c r="A162" s="38"/>
      <c r="B162" s="39"/>
      <c r="C162" s="220" t="s">
        <v>320</v>
      </c>
      <c r="D162" s="220" t="s">
        <v>152</v>
      </c>
      <c r="E162" s="221" t="s">
        <v>1321</v>
      </c>
      <c r="F162" s="222" t="s">
        <v>1322</v>
      </c>
      <c r="G162" s="223" t="s">
        <v>1219</v>
      </c>
      <c r="H162" s="224">
        <v>1</v>
      </c>
      <c r="I162" s="225"/>
      <c r="J162" s="226">
        <f>ROUND(I162*H162,2)</f>
        <v>0</v>
      </c>
      <c r="K162" s="227"/>
      <c r="L162" s="44"/>
      <c r="M162" s="228" t="s">
        <v>1</v>
      </c>
      <c r="N162" s="229" t="s">
        <v>42</v>
      </c>
      <c r="O162" s="91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2" t="s">
        <v>231</v>
      </c>
      <c r="AT162" s="232" t="s">
        <v>152</v>
      </c>
      <c r="AU162" s="232" t="s">
        <v>89</v>
      </c>
      <c r="AY162" s="17" t="s">
        <v>150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7" t="s">
        <v>89</v>
      </c>
      <c r="BK162" s="233">
        <f>ROUND(I162*H162,2)</f>
        <v>0</v>
      </c>
      <c r="BL162" s="17" t="s">
        <v>231</v>
      </c>
      <c r="BM162" s="232" t="s">
        <v>1323</v>
      </c>
    </row>
    <row r="163" s="2" customFormat="1" ht="16.5" customHeight="1">
      <c r="A163" s="38"/>
      <c r="B163" s="39"/>
      <c r="C163" s="220" t="s">
        <v>327</v>
      </c>
      <c r="D163" s="220" t="s">
        <v>152</v>
      </c>
      <c r="E163" s="221" t="s">
        <v>1324</v>
      </c>
      <c r="F163" s="222" t="s">
        <v>1325</v>
      </c>
      <c r="G163" s="223" t="s">
        <v>1219</v>
      </c>
      <c r="H163" s="224">
        <v>1</v>
      </c>
      <c r="I163" s="225"/>
      <c r="J163" s="226">
        <f>ROUND(I163*H163,2)</f>
        <v>0</v>
      </c>
      <c r="K163" s="227"/>
      <c r="L163" s="44"/>
      <c r="M163" s="228" t="s">
        <v>1</v>
      </c>
      <c r="N163" s="229" t="s">
        <v>42</v>
      </c>
      <c r="O163" s="91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2" t="s">
        <v>231</v>
      </c>
      <c r="AT163" s="232" t="s">
        <v>152</v>
      </c>
      <c r="AU163" s="232" t="s">
        <v>89</v>
      </c>
      <c r="AY163" s="17" t="s">
        <v>150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7" t="s">
        <v>89</v>
      </c>
      <c r="BK163" s="233">
        <f>ROUND(I163*H163,2)</f>
        <v>0</v>
      </c>
      <c r="BL163" s="17" t="s">
        <v>231</v>
      </c>
      <c r="BM163" s="232" t="s">
        <v>1326</v>
      </c>
    </row>
    <row r="164" s="2" customFormat="1" ht="16.5" customHeight="1">
      <c r="A164" s="38"/>
      <c r="B164" s="39"/>
      <c r="C164" s="220" t="s">
        <v>332</v>
      </c>
      <c r="D164" s="220" t="s">
        <v>152</v>
      </c>
      <c r="E164" s="221" t="s">
        <v>1327</v>
      </c>
      <c r="F164" s="222" t="s">
        <v>1328</v>
      </c>
      <c r="G164" s="223" t="s">
        <v>1219</v>
      </c>
      <c r="H164" s="224">
        <v>1</v>
      </c>
      <c r="I164" s="225"/>
      <c r="J164" s="226">
        <f>ROUND(I164*H164,2)</f>
        <v>0</v>
      </c>
      <c r="K164" s="227"/>
      <c r="L164" s="44"/>
      <c r="M164" s="228" t="s">
        <v>1</v>
      </c>
      <c r="N164" s="229" t="s">
        <v>42</v>
      </c>
      <c r="O164" s="91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2" t="s">
        <v>231</v>
      </c>
      <c r="AT164" s="232" t="s">
        <v>152</v>
      </c>
      <c r="AU164" s="232" t="s">
        <v>89</v>
      </c>
      <c r="AY164" s="17" t="s">
        <v>150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7" t="s">
        <v>89</v>
      </c>
      <c r="BK164" s="233">
        <f>ROUND(I164*H164,2)</f>
        <v>0</v>
      </c>
      <c r="BL164" s="17" t="s">
        <v>231</v>
      </c>
      <c r="BM164" s="232" t="s">
        <v>1329</v>
      </c>
    </row>
    <row r="165" s="2" customFormat="1" ht="16.5" customHeight="1">
      <c r="A165" s="38"/>
      <c r="B165" s="39"/>
      <c r="C165" s="220" t="s">
        <v>337</v>
      </c>
      <c r="D165" s="220" t="s">
        <v>152</v>
      </c>
      <c r="E165" s="221" t="s">
        <v>1330</v>
      </c>
      <c r="F165" s="222" t="s">
        <v>1331</v>
      </c>
      <c r="G165" s="223" t="s">
        <v>1219</v>
      </c>
      <c r="H165" s="224">
        <v>1</v>
      </c>
      <c r="I165" s="225"/>
      <c r="J165" s="226">
        <f>ROUND(I165*H165,2)</f>
        <v>0</v>
      </c>
      <c r="K165" s="227"/>
      <c r="L165" s="44"/>
      <c r="M165" s="279" t="s">
        <v>1</v>
      </c>
      <c r="N165" s="280" t="s">
        <v>42</v>
      </c>
      <c r="O165" s="281"/>
      <c r="P165" s="282">
        <f>O165*H165</f>
        <v>0</v>
      </c>
      <c r="Q165" s="282">
        <v>0</v>
      </c>
      <c r="R165" s="282">
        <f>Q165*H165</f>
        <v>0</v>
      </c>
      <c r="S165" s="282">
        <v>0</v>
      </c>
      <c r="T165" s="283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2" t="s">
        <v>231</v>
      </c>
      <c r="AT165" s="232" t="s">
        <v>152</v>
      </c>
      <c r="AU165" s="232" t="s">
        <v>89</v>
      </c>
      <c r="AY165" s="17" t="s">
        <v>150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7" t="s">
        <v>89</v>
      </c>
      <c r="BK165" s="233">
        <f>ROUND(I165*H165,2)</f>
        <v>0</v>
      </c>
      <c r="BL165" s="17" t="s">
        <v>231</v>
      </c>
      <c r="BM165" s="232" t="s">
        <v>1332</v>
      </c>
    </row>
    <row r="166" s="2" customFormat="1" ht="6.96" customHeight="1">
      <c r="A166" s="38"/>
      <c r="B166" s="66"/>
      <c r="C166" s="67"/>
      <c r="D166" s="67"/>
      <c r="E166" s="67"/>
      <c r="F166" s="67"/>
      <c r="G166" s="67"/>
      <c r="H166" s="67"/>
      <c r="I166" s="67"/>
      <c r="J166" s="67"/>
      <c r="K166" s="67"/>
      <c r="L166" s="44"/>
      <c r="M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</sheetData>
  <sheetProtection sheet="1" autoFilter="0" formatColumns="0" formatRows="0" objects="1" scenarios="1" spinCount="100000" saltValue="EyVeONiocAUH/YKJiVcafqAdMOrmrtv/HqXHflwLPYiU5KMweSGHh0vhQW67BDHNM/qE4CfIAicawuBoVh4d9A==" hashValue="T8qddyx/7sjNwcBtEYK8KzkBOP+jzbwHg0Ng3oQwMyVjCl/f3wBUQD1s/ib1Ivfc/+TFY7DdbZzv/hHCvF3umw==" algorithmName="SHA-512" password="CC35"/>
  <autoFilter ref="C122:K16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0"/>
      <c r="AT3" s="17" t="s">
        <v>84</v>
      </c>
    </row>
    <row r="4" s="1" customFormat="1" ht="24.96" customHeight="1">
      <c r="B4" s="20"/>
      <c r="D4" s="139" t="s">
        <v>102</v>
      </c>
      <c r="L4" s="20"/>
      <c r="M4" s="14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1" t="s">
        <v>16</v>
      </c>
      <c r="L6" s="20"/>
    </row>
    <row r="7" s="1" customFormat="1" ht="16.5" customHeight="1">
      <c r="B7" s="20"/>
      <c r="E7" s="142" t="str">
        <f>'Rekapitulace stavby'!K6</f>
        <v>VD Podbaba - zateplení objektu</v>
      </c>
      <c r="F7" s="141"/>
      <c r="G7" s="141"/>
      <c r="H7" s="141"/>
      <c r="L7" s="20"/>
    </row>
    <row r="8" s="2" customFormat="1" ht="12" customHeight="1">
      <c r="A8" s="38"/>
      <c r="B8" s="44"/>
      <c r="C8" s="38"/>
      <c r="D8" s="141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3" t="s">
        <v>1333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1" t="s">
        <v>18</v>
      </c>
      <c r="E11" s="38"/>
      <c r="F11" s="144" t="s">
        <v>1</v>
      </c>
      <c r="G11" s="38"/>
      <c r="H11" s="38"/>
      <c r="I11" s="141" t="s">
        <v>19</v>
      </c>
      <c r="J11" s="144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1" t="s">
        <v>20</v>
      </c>
      <c r="E12" s="38"/>
      <c r="F12" s="144" t="s">
        <v>21</v>
      </c>
      <c r="G12" s="38"/>
      <c r="H12" s="38"/>
      <c r="I12" s="141" t="s">
        <v>22</v>
      </c>
      <c r="J12" s="145" t="str">
        <f>'Rekapitulace stavby'!AN8</f>
        <v>7. 9. 2022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1" t="s">
        <v>24</v>
      </c>
      <c r="E14" s="38"/>
      <c r="F14" s="38"/>
      <c r="G14" s="38"/>
      <c r="H14" s="38"/>
      <c r="I14" s="141" t="s">
        <v>25</v>
      </c>
      <c r="J14" s="144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4" t="s">
        <v>26</v>
      </c>
      <c r="F15" s="38"/>
      <c r="G15" s="38"/>
      <c r="H15" s="38"/>
      <c r="I15" s="141" t="s">
        <v>27</v>
      </c>
      <c r="J15" s="144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1" t="s">
        <v>28</v>
      </c>
      <c r="E17" s="38"/>
      <c r="F17" s="38"/>
      <c r="G17" s="38"/>
      <c r="H17" s="38"/>
      <c r="I17" s="141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4"/>
      <c r="G18" s="144"/>
      <c r="H18" s="144"/>
      <c r="I18" s="141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1" t="s">
        <v>30</v>
      </c>
      <c r="E20" s="38"/>
      <c r="F20" s="38"/>
      <c r="G20" s="38"/>
      <c r="H20" s="38"/>
      <c r="I20" s="141" t="s">
        <v>25</v>
      </c>
      <c r="J20" s="144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4" t="s">
        <v>31</v>
      </c>
      <c r="F21" s="38"/>
      <c r="G21" s="38"/>
      <c r="H21" s="38"/>
      <c r="I21" s="141" t="s">
        <v>27</v>
      </c>
      <c r="J21" s="144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1" t="s">
        <v>33</v>
      </c>
      <c r="E23" s="38"/>
      <c r="F23" s="38"/>
      <c r="G23" s="38"/>
      <c r="H23" s="38"/>
      <c r="I23" s="141" t="s">
        <v>25</v>
      </c>
      <c r="J23" s="144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4" t="s">
        <v>34</v>
      </c>
      <c r="F24" s="38"/>
      <c r="G24" s="38"/>
      <c r="H24" s="38"/>
      <c r="I24" s="141" t="s">
        <v>27</v>
      </c>
      <c r="J24" s="144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1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0"/>
      <c r="E29" s="150"/>
      <c r="F29" s="150"/>
      <c r="G29" s="150"/>
      <c r="H29" s="150"/>
      <c r="I29" s="150"/>
      <c r="J29" s="150"/>
      <c r="K29" s="150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1" t="s">
        <v>36</v>
      </c>
      <c r="E30" s="38"/>
      <c r="F30" s="38"/>
      <c r="G30" s="38"/>
      <c r="H30" s="38"/>
      <c r="I30" s="38"/>
      <c r="J30" s="152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0"/>
      <c r="E31" s="150"/>
      <c r="F31" s="150"/>
      <c r="G31" s="150"/>
      <c r="H31" s="150"/>
      <c r="I31" s="150"/>
      <c r="J31" s="150"/>
      <c r="K31" s="150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3" t="s">
        <v>38</v>
      </c>
      <c r="G32" s="38"/>
      <c r="H32" s="38"/>
      <c r="I32" s="153" t="s">
        <v>37</v>
      </c>
      <c r="J32" s="153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4" t="s">
        <v>40</v>
      </c>
      <c r="E33" s="141" t="s">
        <v>41</v>
      </c>
      <c r="F33" s="155">
        <f>ROUND((SUM(BE123:BE137)),  2)</f>
        <v>0</v>
      </c>
      <c r="G33" s="38"/>
      <c r="H33" s="38"/>
      <c r="I33" s="156">
        <v>0.20999999999999999</v>
      </c>
      <c r="J33" s="155">
        <f>ROUND(((SUM(BE123:BE137))*I33),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1" t="s">
        <v>42</v>
      </c>
      <c r="F34" s="155">
        <f>ROUND((SUM(BF123:BF137)),  2)</f>
        <v>0</v>
      </c>
      <c r="G34" s="38"/>
      <c r="H34" s="38"/>
      <c r="I34" s="156">
        <v>0.14999999999999999</v>
      </c>
      <c r="J34" s="155">
        <f>ROUND(((SUM(BF123:BF137))*I34),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1" t="s">
        <v>43</v>
      </c>
      <c r="F35" s="155">
        <f>ROUND((SUM(BG123:BG137)),  2)</f>
        <v>0</v>
      </c>
      <c r="G35" s="38"/>
      <c r="H35" s="38"/>
      <c r="I35" s="156">
        <v>0.20999999999999999</v>
      </c>
      <c r="J35" s="155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1" t="s">
        <v>44</v>
      </c>
      <c r="F36" s="155">
        <f>ROUND((SUM(BH123:BH137)),  2)</f>
        <v>0</v>
      </c>
      <c r="G36" s="38"/>
      <c r="H36" s="38"/>
      <c r="I36" s="156">
        <v>0.14999999999999999</v>
      </c>
      <c r="J36" s="155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1" t="s">
        <v>45</v>
      </c>
      <c r="F37" s="155">
        <f>ROUND((SUM(BI123:BI137)),  2)</f>
        <v>0</v>
      </c>
      <c r="G37" s="38"/>
      <c r="H37" s="38"/>
      <c r="I37" s="156">
        <v>0</v>
      </c>
      <c r="J37" s="155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5" t="str">
        <f>E7</f>
        <v>VD Podbaba - zateplení objektu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VRN - Vedlejší rozpočtové základy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Podbabská 1426/1, Praha 6</v>
      </c>
      <c r="G89" s="40"/>
      <c r="H89" s="40"/>
      <c r="I89" s="32" t="s">
        <v>22</v>
      </c>
      <c r="J89" s="79" t="str">
        <f>IF(J12="","",J12)</f>
        <v>7. 9. 2022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Povodí Vltavy státní podnik</v>
      </c>
      <c r="G91" s="40"/>
      <c r="H91" s="40"/>
      <c r="I91" s="32" t="s">
        <v>30</v>
      </c>
      <c r="J91" s="36" t="str">
        <f>E21</f>
        <v>MVFR architekti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Rostislav Živný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6" t="s">
        <v>106</v>
      </c>
      <c r="D94" s="177"/>
      <c r="E94" s="177"/>
      <c r="F94" s="177"/>
      <c r="G94" s="177"/>
      <c r="H94" s="177"/>
      <c r="I94" s="177"/>
      <c r="J94" s="178" t="s">
        <v>107</v>
      </c>
      <c r="K94" s="177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9" t="s">
        <v>108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80"/>
      <c r="C97" s="181"/>
      <c r="D97" s="182" t="s">
        <v>1334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1335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1336</v>
      </c>
      <c r="E99" s="189"/>
      <c r="F99" s="189"/>
      <c r="G99" s="189"/>
      <c r="H99" s="189"/>
      <c r="I99" s="189"/>
      <c r="J99" s="190">
        <f>J127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1337</v>
      </c>
      <c r="E100" s="189"/>
      <c r="F100" s="189"/>
      <c r="G100" s="189"/>
      <c r="H100" s="189"/>
      <c r="I100" s="189"/>
      <c r="J100" s="190">
        <f>J129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1338</v>
      </c>
      <c r="E101" s="189"/>
      <c r="F101" s="189"/>
      <c r="G101" s="189"/>
      <c r="H101" s="189"/>
      <c r="I101" s="189"/>
      <c r="J101" s="190">
        <f>J131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1339</v>
      </c>
      <c r="E102" s="189"/>
      <c r="F102" s="189"/>
      <c r="G102" s="189"/>
      <c r="H102" s="189"/>
      <c r="I102" s="189"/>
      <c r="J102" s="190">
        <f>J134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1340</v>
      </c>
      <c r="E103" s="189"/>
      <c r="F103" s="189"/>
      <c r="G103" s="189"/>
      <c r="H103" s="189"/>
      <c r="I103" s="189"/>
      <c r="J103" s="190">
        <f>J136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135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5" t="str">
        <f>E7</f>
        <v>VD Podbaba - zateplení objektu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103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VRN - Vedlejší rozpočtové základy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Podbabská 1426/1, Praha 6</v>
      </c>
      <c r="G117" s="40"/>
      <c r="H117" s="40"/>
      <c r="I117" s="32" t="s">
        <v>22</v>
      </c>
      <c r="J117" s="79" t="str">
        <f>IF(J12="","",J12)</f>
        <v>7. 9. 2022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Povodí Vltavy státní podnik</v>
      </c>
      <c r="G119" s="40"/>
      <c r="H119" s="40"/>
      <c r="I119" s="32" t="s">
        <v>30</v>
      </c>
      <c r="J119" s="36" t="str">
        <f>E21</f>
        <v>MVFR architekti s.r.o.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>Ing. Rostislav Živný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2"/>
      <c r="B122" s="193"/>
      <c r="C122" s="194" t="s">
        <v>136</v>
      </c>
      <c r="D122" s="195" t="s">
        <v>61</v>
      </c>
      <c r="E122" s="195" t="s">
        <v>57</v>
      </c>
      <c r="F122" s="195" t="s">
        <v>58</v>
      </c>
      <c r="G122" s="195" t="s">
        <v>137</v>
      </c>
      <c r="H122" s="195" t="s">
        <v>138</v>
      </c>
      <c r="I122" s="195" t="s">
        <v>139</v>
      </c>
      <c r="J122" s="196" t="s">
        <v>107</v>
      </c>
      <c r="K122" s="197" t="s">
        <v>140</v>
      </c>
      <c r="L122" s="198"/>
      <c r="M122" s="100" t="s">
        <v>1</v>
      </c>
      <c r="N122" s="101" t="s">
        <v>40</v>
      </c>
      <c r="O122" s="101" t="s">
        <v>141</v>
      </c>
      <c r="P122" s="101" t="s">
        <v>142</v>
      </c>
      <c r="Q122" s="101" t="s">
        <v>143</v>
      </c>
      <c r="R122" s="101" t="s">
        <v>144</v>
      </c>
      <c r="S122" s="101" t="s">
        <v>145</v>
      </c>
      <c r="T122" s="102" t="s">
        <v>146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8"/>
      <c r="B123" s="39"/>
      <c r="C123" s="107" t="s">
        <v>147</v>
      </c>
      <c r="D123" s="40"/>
      <c r="E123" s="40"/>
      <c r="F123" s="40"/>
      <c r="G123" s="40"/>
      <c r="H123" s="40"/>
      <c r="I123" s="40"/>
      <c r="J123" s="199">
        <f>BK123</f>
        <v>0</v>
      </c>
      <c r="K123" s="40"/>
      <c r="L123" s="44"/>
      <c r="M123" s="103"/>
      <c r="N123" s="200"/>
      <c r="O123" s="104"/>
      <c r="P123" s="201">
        <f>P124</f>
        <v>0</v>
      </c>
      <c r="Q123" s="104"/>
      <c r="R123" s="201">
        <f>R124</f>
        <v>0</v>
      </c>
      <c r="S123" s="104"/>
      <c r="T123" s="202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109</v>
      </c>
      <c r="BK123" s="203">
        <f>BK124</f>
        <v>0</v>
      </c>
    </row>
    <row r="124" s="12" customFormat="1" ht="25.92" customHeight="1">
      <c r="A124" s="12"/>
      <c r="B124" s="204"/>
      <c r="C124" s="205"/>
      <c r="D124" s="206" t="s">
        <v>75</v>
      </c>
      <c r="E124" s="207" t="s">
        <v>90</v>
      </c>
      <c r="F124" s="207" t="s">
        <v>1341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P125+P127+P129+P131+P134+P136</f>
        <v>0</v>
      </c>
      <c r="Q124" s="212"/>
      <c r="R124" s="213">
        <f>R125+R127+R129+R131+R134+R136</f>
        <v>0</v>
      </c>
      <c r="S124" s="212"/>
      <c r="T124" s="214">
        <f>T125+T127+T129+T131+T134+T136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176</v>
      </c>
      <c r="AT124" s="216" t="s">
        <v>75</v>
      </c>
      <c r="AU124" s="216" t="s">
        <v>76</v>
      </c>
      <c r="AY124" s="215" t="s">
        <v>150</v>
      </c>
      <c r="BK124" s="217">
        <f>BK125+BK127+BK129+BK131+BK134+BK136</f>
        <v>0</v>
      </c>
    </row>
    <row r="125" s="12" customFormat="1" ht="22.8" customHeight="1">
      <c r="A125" s="12"/>
      <c r="B125" s="204"/>
      <c r="C125" s="205"/>
      <c r="D125" s="206" t="s">
        <v>75</v>
      </c>
      <c r="E125" s="218" t="s">
        <v>1342</v>
      </c>
      <c r="F125" s="218" t="s">
        <v>1343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P126</f>
        <v>0</v>
      </c>
      <c r="Q125" s="212"/>
      <c r="R125" s="213">
        <f>R126</f>
        <v>0</v>
      </c>
      <c r="S125" s="212"/>
      <c r="T125" s="214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176</v>
      </c>
      <c r="AT125" s="216" t="s">
        <v>75</v>
      </c>
      <c r="AU125" s="216" t="s">
        <v>84</v>
      </c>
      <c r="AY125" s="215" t="s">
        <v>150</v>
      </c>
      <c r="BK125" s="217">
        <f>BK126</f>
        <v>0</v>
      </c>
    </row>
    <row r="126" s="2" customFormat="1" ht="24.15" customHeight="1">
      <c r="A126" s="38"/>
      <c r="B126" s="39"/>
      <c r="C126" s="220" t="s">
        <v>84</v>
      </c>
      <c r="D126" s="220" t="s">
        <v>152</v>
      </c>
      <c r="E126" s="221" t="s">
        <v>1344</v>
      </c>
      <c r="F126" s="222" t="s">
        <v>1345</v>
      </c>
      <c r="G126" s="223" t="s">
        <v>1346</v>
      </c>
      <c r="H126" s="224">
        <v>1</v>
      </c>
      <c r="I126" s="225"/>
      <c r="J126" s="226">
        <f>ROUND(I126*H126,2)</f>
        <v>0</v>
      </c>
      <c r="K126" s="227"/>
      <c r="L126" s="44"/>
      <c r="M126" s="228" t="s">
        <v>1</v>
      </c>
      <c r="N126" s="229" t="s">
        <v>42</v>
      </c>
      <c r="O126" s="91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2" t="s">
        <v>1347</v>
      </c>
      <c r="AT126" s="232" t="s">
        <v>152</v>
      </c>
      <c r="AU126" s="232" t="s">
        <v>89</v>
      </c>
      <c r="AY126" s="17" t="s">
        <v>150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7" t="s">
        <v>89</v>
      </c>
      <c r="BK126" s="233">
        <f>ROUND(I126*H126,2)</f>
        <v>0</v>
      </c>
      <c r="BL126" s="17" t="s">
        <v>1347</v>
      </c>
      <c r="BM126" s="232" t="s">
        <v>1348</v>
      </c>
    </row>
    <row r="127" s="12" customFormat="1" ht="22.8" customHeight="1">
      <c r="A127" s="12"/>
      <c r="B127" s="204"/>
      <c r="C127" s="205"/>
      <c r="D127" s="206" t="s">
        <v>75</v>
      </c>
      <c r="E127" s="218" t="s">
        <v>1349</v>
      </c>
      <c r="F127" s="218" t="s">
        <v>1350</v>
      </c>
      <c r="G127" s="205"/>
      <c r="H127" s="205"/>
      <c r="I127" s="208"/>
      <c r="J127" s="219">
        <f>BK127</f>
        <v>0</v>
      </c>
      <c r="K127" s="205"/>
      <c r="L127" s="210"/>
      <c r="M127" s="211"/>
      <c r="N127" s="212"/>
      <c r="O127" s="212"/>
      <c r="P127" s="213">
        <f>P128</f>
        <v>0</v>
      </c>
      <c r="Q127" s="212"/>
      <c r="R127" s="213">
        <f>R128</f>
        <v>0</v>
      </c>
      <c r="S127" s="212"/>
      <c r="T127" s="21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5" t="s">
        <v>176</v>
      </c>
      <c r="AT127" s="216" t="s">
        <v>75</v>
      </c>
      <c r="AU127" s="216" t="s">
        <v>84</v>
      </c>
      <c r="AY127" s="215" t="s">
        <v>150</v>
      </c>
      <c r="BK127" s="217">
        <f>BK128</f>
        <v>0</v>
      </c>
    </row>
    <row r="128" s="2" customFormat="1" ht="24.15" customHeight="1">
      <c r="A128" s="38"/>
      <c r="B128" s="39"/>
      <c r="C128" s="220" t="s">
        <v>89</v>
      </c>
      <c r="D128" s="220" t="s">
        <v>152</v>
      </c>
      <c r="E128" s="221" t="s">
        <v>1351</v>
      </c>
      <c r="F128" s="222" t="s">
        <v>1352</v>
      </c>
      <c r="G128" s="223" t="s">
        <v>1219</v>
      </c>
      <c r="H128" s="224">
        <v>1</v>
      </c>
      <c r="I128" s="225"/>
      <c r="J128" s="226">
        <f>ROUND(I128*H128,2)</f>
        <v>0</v>
      </c>
      <c r="K128" s="227"/>
      <c r="L128" s="44"/>
      <c r="M128" s="228" t="s">
        <v>1</v>
      </c>
      <c r="N128" s="229" t="s">
        <v>42</v>
      </c>
      <c r="O128" s="91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2" t="s">
        <v>1347</v>
      </c>
      <c r="AT128" s="232" t="s">
        <v>152</v>
      </c>
      <c r="AU128" s="232" t="s">
        <v>89</v>
      </c>
      <c r="AY128" s="17" t="s">
        <v>150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7" t="s">
        <v>89</v>
      </c>
      <c r="BK128" s="233">
        <f>ROUND(I128*H128,2)</f>
        <v>0</v>
      </c>
      <c r="BL128" s="17" t="s">
        <v>1347</v>
      </c>
      <c r="BM128" s="232" t="s">
        <v>1353</v>
      </c>
    </row>
    <row r="129" s="12" customFormat="1" ht="22.8" customHeight="1">
      <c r="A129" s="12"/>
      <c r="B129" s="204"/>
      <c r="C129" s="205"/>
      <c r="D129" s="206" t="s">
        <v>75</v>
      </c>
      <c r="E129" s="218" t="s">
        <v>1354</v>
      </c>
      <c r="F129" s="218" t="s">
        <v>1355</v>
      </c>
      <c r="G129" s="205"/>
      <c r="H129" s="205"/>
      <c r="I129" s="208"/>
      <c r="J129" s="219">
        <f>BK129</f>
        <v>0</v>
      </c>
      <c r="K129" s="205"/>
      <c r="L129" s="210"/>
      <c r="M129" s="211"/>
      <c r="N129" s="212"/>
      <c r="O129" s="212"/>
      <c r="P129" s="213">
        <f>P130</f>
        <v>0</v>
      </c>
      <c r="Q129" s="212"/>
      <c r="R129" s="213">
        <f>R130</f>
        <v>0</v>
      </c>
      <c r="S129" s="212"/>
      <c r="T129" s="214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5" t="s">
        <v>176</v>
      </c>
      <c r="AT129" s="216" t="s">
        <v>75</v>
      </c>
      <c r="AU129" s="216" t="s">
        <v>84</v>
      </c>
      <c r="AY129" s="215" t="s">
        <v>150</v>
      </c>
      <c r="BK129" s="217">
        <f>BK130</f>
        <v>0</v>
      </c>
    </row>
    <row r="130" s="2" customFormat="1" ht="16.5" customHeight="1">
      <c r="A130" s="38"/>
      <c r="B130" s="39"/>
      <c r="C130" s="220" t="s">
        <v>97</v>
      </c>
      <c r="D130" s="220" t="s">
        <v>152</v>
      </c>
      <c r="E130" s="221" t="s">
        <v>1356</v>
      </c>
      <c r="F130" s="222" t="s">
        <v>1357</v>
      </c>
      <c r="G130" s="223" t="s">
        <v>1346</v>
      </c>
      <c r="H130" s="224">
        <v>1</v>
      </c>
      <c r="I130" s="225"/>
      <c r="J130" s="226">
        <f>ROUND(I130*H130,2)</f>
        <v>0</v>
      </c>
      <c r="K130" s="227"/>
      <c r="L130" s="44"/>
      <c r="M130" s="228" t="s">
        <v>1</v>
      </c>
      <c r="N130" s="229" t="s">
        <v>42</v>
      </c>
      <c r="O130" s="91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2" t="s">
        <v>1347</v>
      </c>
      <c r="AT130" s="232" t="s">
        <v>152</v>
      </c>
      <c r="AU130" s="232" t="s">
        <v>89</v>
      </c>
      <c r="AY130" s="17" t="s">
        <v>150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7" t="s">
        <v>89</v>
      </c>
      <c r="BK130" s="233">
        <f>ROUND(I130*H130,2)</f>
        <v>0</v>
      </c>
      <c r="BL130" s="17" t="s">
        <v>1347</v>
      </c>
      <c r="BM130" s="232" t="s">
        <v>1358</v>
      </c>
    </row>
    <row r="131" s="12" customFormat="1" ht="22.8" customHeight="1">
      <c r="A131" s="12"/>
      <c r="B131" s="204"/>
      <c r="C131" s="205"/>
      <c r="D131" s="206" t="s">
        <v>75</v>
      </c>
      <c r="E131" s="218" t="s">
        <v>1359</v>
      </c>
      <c r="F131" s="218" t="s">
        <v>1360</v>
      </c>
      <c r="G131" s="205"/>
      <c r="H131" s="205"/>
      <c r="I131" s="208"/>
      <c r="J131" s="219">
        <f>BK131</f>
        <v>0</v>
      </c>
      <c r="K131" s="205"/>
      <c r="L131" s="210"/>
      <c r="M131" s="211"/>
      <c r="N131" s="212"/>
      <c r="O131" s="212"/>
      <c r="P131" s="213">
        <f>SUM(P132:P133)</f>
        <v>0</v>
      </c>
      <c r="Q131" s="212"/>
      <c r="R131" s="213">
        <f>SUM(R132:R133)</f>
        <v>0</v>
      </c>
      <c r="S131" s="212"/>
      <c r="T131" s="214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5" t="s">
        <v>176</v>
      </c>
      <c r="AT131" s="216" t="s">
        <v>75</v>
      </c>
      <c r="AU131" s="216" t="s">
        <v>84</v>
      </c>
      <c r="AY131" s="215" t="s">
        <v>150</v>
      </c>
      <c r="BK131" s="217">
        <f>SUM(BK132:BK133)</f>
        <v>0</v>
      </c>
    </row>
    <row r="132" s="2" customFormat="1" ht="21.75" customHeight="1">
      <c r="A132" s="38"/>
      <c r="B132" s="39"/>
      <c r="C132" s="220" t="s">
        <v>155</v>
      </c>
      <c r="D132" s="220" t="s">
        <v>152</v>
      </c>
      <c r="E132" s="221" t="s">
        <v>1361</v>
      </c>
      <c r="F132" s="222" t="s">
        <v>1362</v>
      </c>
      <c r="G132" s="223" t="s">
        <v>1346</v>
      </c>
      <c r="H132" s="224">
        <v>1</v>
      </c>
      <c r="I132" s="225"/>
      <c r="J132" s="226">
        <f>ROUND(I132*H132,2)</f>
        <v>0</v>
      </c>
      <c r="K132" s="227"/>
      <c r="L132" s="44"/>
      <c r="M132" s="228" t="s">
        <v>1</v>
      </c>
      <c r="N132" s="229" t="s">
        <v>42</v>
      </c>
      <c r="O132" s="91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2" t="s">
        <v>1347</v>
      </c>
      <c r="AT132" s="232" t="s">
        <v>152</v>
      </c>
      <c r="AU132" s="232" t="s">
        <v>89</v>
      </c>
      <c r="AY132" s="17" t="s">
        <v>150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7" t="s">
        <v>89</v>
      </c>
      <c r="BK132" s="233">
        <f>ROUND(I132*H132,2)</f>
        <v>0</v>
      </c>
      <c r="BL132" s="17" t="s">
        <v>1347</v>
      </c>
      <c r="BM132" s="232" t="s">
        <v>1363</v>
      </c>
    </row>
    <row r="133" s="2" customFormat="1" ht="16.5" customHeight="1">
      <c r="A133" s="38"/>
      <c r="B133" s="39"/>
      <c r="C133" s="220" t="s">
        <v>176</v>
      </c>
      <c r="D133" s="220" t="s">
        <v>152</v>
      </c>
      <c r="E133" s="221" t="s">
        <v>1364</v>
      </c>
      <c r="F133" s="222" t="s">
        <v>1365</v>
      </c>
      <c r="G133" s="223" t="s">
        <v>1346</v>
      </c>
      <c r="H133" s="224">
        <v>1</v>
      </c>
      <c r="I133" s="225"/>
      <c r="J133" s="226">
        <f>ROUND(I133*H133,2)</f>
        <v>0</v>
      </c>
      <c r="K133" s="227"/>
      <c r="L133" s="44"/>
      <c r="M133" s="228" t="s">
        <v>1</v>
      </c>
      <c r="N133" s="229" t="s">
        <v>42</v>
      </c>
      <c r="O133" s="91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2" t="s">
        <v>1347</v>
      </c>
      <c r="AT133" s="232" t="s">
        <v>152</v>
      </c>
      <c r="AU133" s="232" t="s">
        <v>89</v>
      </c>
      <c r="AY133" s="17" t="s">
        <v>150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7" t="s">
        <v>89</v>
      </c>
      <c r="BK133" s="233">
        <f>ROUND(I133*H133,2)</f>
        <v>0</v>
      </c>
      <c r="BL133" s="17" t="s">
        <v>1347</v>
      </c>
      <c r="BM133" s="232" t="s">
        <v>1366</v>
      </c>
    </row>
    <row r="134" s="12" customFormat="1" ht="22.8" customHeight="1">
      <c r="A134" s="12"/>
      <c r="B134" s="204"/>
      <c r="C134" s="205"/>
      <c r="D134" s="206" t="s">
        <v>75</v>
      </c>
      <c r="E134" s="218" t="s">
        <v>1367</v>
      </c>
      <c r="F134" s="218" t="s">
        <v>1368</v>
      </c>
      <c r="G134" s="205"/>
      <c r="H134" s="205"/>
      <c r="I134" s="208"/>
      <c r="J134" s="219">
        <f>BK134</f>
        <v>0</v>
      </c>
      <c r="K134" s="205"/>
      <c r="L134" s="210"/>
      <c r="M134" s="211"/>
      <c r="N134" s="212"/>
      <c r="O134" s="212"/>
      <c r="P134" s="213">
        <f>P135</f>
        <v>0</v>
      </c>
      <c r="Q134" s="212"/>
      <c r="R134" s="213">
        <f>R135</f>
        <v>0</v>
      </c>
      <c r="S134" s="212"/>
      <c r="T134" s="214">
        <f>T135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5" t="s">
        <v>176</v>
      </c>
      <c r="AT134" s="216" t="s">
        <v>75</v>
      </c>
      <c r="AU134" s="216" t="s">
        <v>84</v>
      </c>
      <c r="AY134" s="215" t="s">
        <v>150</v>
      </c>
      <c r="BK134" s="217">
        <f>BK135</f>
        <v>0</v>
      </c>
    </row>
    <row r="135" s="2" customFormat="1" ht="16.5" customHeight="1">
      <c r="A135" s="38"/>
      <c r="B135" s="39"/>
      <c r="C135" s="220" t="s">
        <v>181</v>
      </c>
      <c r="D135" s="220" t="s">
        <v>152</v>
      </c>
      <c r="E135" s="221" t="s">
        <v>1369</v>
      </c>
      <c r="F135" s="222" t="s">
        <v>1370</v>
      </c>
      <c r="G135" s="223" t="s">
        <v>1346</v>
      </c>
      <c r="H135" s="224">
        <v>1</v>
      </c>
      <c r="I135" s="225"/>
      <c r="J135" s="226">
        <f>ROUND(I135*H135,2)</f>
        <v>0</v>
      </c>
      <c r="K135" s="227"/>
      <c r="L135" s="44"/>
      <c r="M135" s="228" t="s">
        <v>1</v>
      </c>
      <c r="N135" s="229" t="s">
        <v>42</v>
      </c>
      <c r="O135" s="91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2" t="s">
        <v>1347</v>
      </c>
      <c r="AT135" s="232" t="s">
        <v>152</v>
      </c>
      <c r="AU135" s="232" t="s">
        <v>89</v>
      </c>
      <c r="AY135" s="17" t="s">
        <v>150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7" t="s">
        <v>89</v>
      </c>
      <c r="BK135" s="233">
        <f>ROUND(I135*H135,2)</f>
        <v>0</v>
      </c>
      <c r="BL135" s="17" t="s">
        <v>1347</v>
      </c>
      <c r="BM135" s="232" t="s">
        <v>1371</v>
      </c>
    </row>
    <row r="136" s="12" customFormat="1" ht="22.8" customHeight="1">
      <c r="A136" s="12"/>
      <c r="B136" s="204"/>
      <c r="C136" s="205"/>
      <c r="D136" s="206" t="s">
        <v>75</v>
      </c>
      <c r="E136" s="218" t="s">
        <v>1372</v>
      </c>
      <c r="F136" s="218" t="s">
        <v>1320</v>
      </c>
      <c r="G136" s="205"/>
      <c r="H136" s="205"/>
      <c r="I136" s="208"/>
      <c r="J136" s="219">
        <f>BK136</f>
        <v>0</v>
      </c>
      <c r="K136" s="205"/>
      <c r="L136" s="210"/>
      <c r="M136" s="211"/>
      <c r="N136" s="212"/>
      <c r="O136" s="212"/>
      <c r="P136" s="213">
        <f>P137</f>
        <v>0</v>
      </c>
      <c r="Q136" s="212"/>
      <c r="R136" s="213">
        <f>R137</f>
        <v>0</v>
      </c>
      <c r="S136" s="212"/>
      <c r="T136" s="214">
        <f>T137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176</v>
      </c>
      <c r="AT136" s="216" t="s">
        <v>75</v>
      </c>
      <c r="AU136" s="216" t="s">
        <v>84</v>
      </c>
      <c r="AY136" s="215" t="s">
        <v>150</v>
      </c>
      <c r="BK136" s="217">
        <f>BK137</f>
        <v>0</v>
      </c>
    </row>
    <row r="137" s="2" customFormat="1" ht="33" customHeight="1">
      <c r="A137" s="38"/>
      <c r="B137" s="39"/>
      <c r="C137" s="220" t="s">
        <v>187</v>
      </c>
      <c r="D137" s="220" t="s">
        <v>152</v>
      </c>
      <c r="E137" s="221" t="s">
        <v>1373</v>
      </c>
      <c r="F137" s="222" t="s">
        <v>1374</v>
      </c>
      <c r="G137" s="223" t="s">
        <v>1346</v>
      </c>
      <c r="H137" s="224">
        <v>1</v>
      </c>
      <c r="I137" s="225"/>
      <c r="J137" s="226">
        <f>ROUND(I137*H137,2)</f>
        <v>0</v>
      </c>
      <c r="K137" s="227"/>
      <c r="L137" s="44"/>
      <c r="M137" s="279" t="s">
        <v>1</v>
      </c>
      <c r="N137" s="280" t="s">
        <v>42</v>
      </c>
      <c r="O137" s="281"/>
      <c r="P137" s="282">
        <f>O137*H137</f>
        <v>0</v>
      </c>
      <c r="Q137" s="282">
        <v>0</v>
      </c>
      <c r="R137" s="282">
        <f>Q137*H137</f>
        <v>0</v>
      </c>
      <c r="S137" s="282">
        <v>0</v>
      </c>
      <c r="T137" s="283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2" t="s">
        <v>1347</v>
      </c>
      <c r="AT137" s="232" t="s">
        <v>152</v>
      </c>
      <c r="AU137" s="232" t="s">
        <v>89</v>
      </c>
      <c r="AY137" s="17" t="s">
        <v>150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7" t="s">
        <v>89</v>
      </c>
      <c r="BK137" s="233">
        <f>ROUND(I137*H137,2)</f>
        <v>0</v>
      </c>
      <c r="BL137" s="17" t="s">
        <v>1347</v>
      </c>
      <c r="BM137" s="232" t="s">
        <v>1375</v>
      </c>
    </row>
    <row r="138" s="2" customFormat="1" ht="6.96" customHeight="1">
      <c r="A138" s="38"/>
      <c r="B138" s="66"/>
      <c r="C138" s="67"/>
      <c r="D138" s="67"/>
      <c r="E138" s="67"/>
      <c r="F138" s="67"/>
      <c r="G138" s="67"/>
      <c r="H138" s="67"/>
      <c r="I138" s="67"/>
      <c r="J138" s="67"/>
      <c r="K138" s="67"/>
      <c r="L138" s="44"/>
      <c r="M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</sheetData>
  <sheetProtection sheet="1" autoFilter="0" formatColumns="0" formatRows="0" objects="1" scenarios="1" spinCount="100000" saltValue="GnZX3kKrZdCKWhWameUIkrw4TKd2IVEHKelt6JNGMdupHaj+0g4YmchVrGmsPWU0l9e2nzz2Ua/oSFK70DfSrQ==" hashValue="0LYkcyexFYPqB+HlJz/jB/7zy2L4R+wZvDMdfmi4n2Mf5D9fPngmccjzUiluVdjhbJagum/KNyNzhQ974hBAOA==" algorithmName="SHA-512" password="CC35"/>
  <autoFilter ref="C122:K13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7"/>
      <c r="C3" s="138"/>
      <c r="D3" s="138"/>
      <c r="E3" s="138"/>
      <c r="F3" s="138"/>
      <c r="G3" s="138"/>
      <c r="H3" s="20"/>
    </row>
    <row r="4" s="1" customFormat="1" ht="24.96" customHeight="1">
      <c r="B4" s="20"/>
      <c r="C4" s="139" t="s">
        <v>1376</v>
      </c>
      <c r="H4" s="20"/>
    </row>
    <row r="5" s="1" customFormat="1" ht="12" customHeight="1">
      <c r="B5" s="20"/>
      <c r="C5" s="284" t="s">
        <v>13</v>
      </c>
      <c r="D5" s="148" t="s">
        <v>14</v>
      </c>
      <c r="E5" s="1"/>
      <c r="F5" s="1"/>
      <c r="H5" s="20"/>
    </row>
    <row r="6" s="1" customFormat="1" ht="36.96" customHeight="1">
      <c r="B6" s="20"/>
      <c r="C6" s="285" t="s">
        <v>16</v>
      </c>
      <c r="D6" s="286" t="s">
        <v>17</v>
      </c>
      <c r="E6" s="1"/>
      <c r="F6" s="1"/>
      <c r="H6" s="20"/>
    </row>
    <row r="7" s="1" customFormat="1" ht="16.5" customHeight="1">
      <c r="B7" s="20"/>
      <c r="C7" s="141" t="s">
        <v>22</v>
      </c>
      <c r="D7" s="145" t="str">
        <f>'Rekapitulace stavby'!AN8</f>
        <v>7. 9. 2022</v>
      </c>
      <c r="H7" s="20"/>
    </row>
    <row r="8" s="2" customFormat="1" ht="10.8" customHeight="1">
      <c r="A8" s="38"/>
      <c r="B8" s="44"/>
      <c r="C8" s="38"/>
      <c r="D8" s="38"/>
      <c r="E8" s="38"/>
      <c r="F8" s="38"/>
      <c r="G8" s="38"/>
      <c r="H8" s="44"/>
    </row>
    <row r="9" s="11" customFormat="1" ht="29.28" customHeight="1">
      <c r="A9" s="192"/>
      <c r="B9" s="287"/>
      <c r="C9" s="288" t="s">
        <v>57</v>
      </c>
      <c r="D9" s="289" t="s">
        <v>58</v>
      </c>
      <c r="E9" s="289" t="s">
        <v>137</v>
      </c>
      <c r="F9" s="290" t="s">
        <v>1377</v>
      </c>
      <c r="G9" s="192"/>
      <c r="H9" s="287"/>
    </row>
    <row r="10" s="2" customFormat="1" ht="26.4" customHeight="1">
      <c r="A10" s="38"/>
      <c r="B10" s="44"/>
      <c r="C10" s="291" t="s">
        <v>1378</v>
      </c>
      <c r="D10" s="291" t="s">
        <v>82</v>
      </c>
      <c r="E10" s="38"/>
      <c r="F10" s="38"/>
      <c r="G10" s="38"/>
      <c r="H10" s="44"/>
    </row>
    <row r="11" s="2" customFormat="1" ht="16.8" customHeight="1">
      <c r="A11" s="38"/>
      <c r="B11" s="44"/>
      <c r="C11" s="292" t="s">
        <v>93</v>
      </c>
      <c r="D11" s="293" t="s">
        <v>94</v>
      </c>
      <c r="E11" s="294" t="s">
        <v>95</v>
      </c>
      <c r="F11" s="295">
        <v>210.88</v>
      </c>
      <c r="G11" s="38"/>
      <c r="H11" s="44"/>
    </row>
    <row r="12" s="2" customFormat="1" ht="16.8" customHeight="1">
      <c r="A12" s="38"/>
      <c r="B12" s="44"/>
      <c r="C12" s="296" t="s">
        <v>1379</v>
      </c>
      <c r="D12" s="38"/>
      <c r="E12" s="38"/>
      <c r="F12" s="38"/>
      <c r="G12" s="38"/>
      <c r="H12" s="44"/>
    </row>
    <row r="13" s="2" customFormat="1" ht="16.8" customHeight="1">
      <c r="A13" s="38"/>
      <c r="B13" s="44"/>
      <c r="C13" s="297" t="s">
        <v>205</v>
      </c>
      <c r="D13" s="297" t="s">
        <v>206</v>
      </c>
      <c r="E13" s="17" t="s">
        <v>100</v>
      </c>
      <c r="F13" s="298">
        <v>73.808000000000007</v>
      </c>
      <c r="G13" s="38"/>
      <c r="H13" s="44"/>
    </row>
    <row r="14" s="2" customFormat="1" ht="16.8" customHeight="1">
      <c r="A14" s="38"/>
      <c r="B14" s="44"/>
      <c r="C14" s="297" t="s">
        <v>210</v>
      </c>
      <c r="D14" s="297" t="s">
        <v>211</v>
      </c>
      <c r="E14" s="17" t="s">
        <v>95</v>
      </c>
      <c r="F14" s="298">
        <v>210.88</v>
      </c>
      <c r="G14" s="38"/>
      <c r="H14" s="44"/>
    </row>
    <row r="15" s="2" customFormat="1" ht="16.8" customHeight="1">
      <c r="A15" s="38"/>
      <c r="B15" s="44"/>
      <c r="C15" s="297" t="s">
        <v>253</v>
      </c>
      <c r="D15" s="297" t="s">
        <v>254</v>
      </c>
      <c r="E15" s="17" t="s">
        <v>95</v>
      </c>
      <c r="F15" s="298">
        <v>262.10000000000002</v>
      </c>
      <c r="G15" s="38"/>
      <c r="H15" s="44"/>
    </row>
    <row r="16" s="2" customFormat="1" ht="16.8" customHeight="1">
      <c r="A16" s="38"/>
      <c r="B16" s="44"/>
      <c r="C16" s="297" t="s">
        <v>264</v>
      </c>
      <c r="D16" s="297" t="s">
        <v>265</v>
      </c>
      <c r="E16" s="17" t="s">
        <v>95</v>
      </c>
      <c r="F16" s="298">
        <v>210.88</v>
      </c>
      <c r="G16" s="38"/>
      <c r="H16" s="44"/>
    </row>
    <row r="17" s="2" customFormat="1" ht="16.8" customHeight="1">
      <c r="A17" s="38"/>
      <c r="B17" s="44"/>
      <c r="C17" s="297" t="s">
        <v>965</v>
      </c>
      <c r="D17" s="297" t="s">
        <v>966</v>
      </c>
      <c r="E17" s="17" t="s">
        <v>95</v>
      </c>
      <c r="F17" s="298">
        <v>210.88</v>
      </c>
      <c r="G17" s="38"/>
      <c r="H17" s="44"/>
    </row>
    <row r="18" s="2" customFormat="1" ht="16.8" customHeight="1">
      <c r="A18" s="38"/>
      <c r="B18" s="44"/>
      <c r="C18" s="297" t="s">
        <v>476</v>
      </c>
      <c r="D18" s="297" t="s">
        <v>477</v>
      </c>
      <c r="E18" s="17" t="s">
        <v>100</v>
      </c>
      <c r="F18" s="298">
        <v>31.632000000000001</v>
      </c>
      <c r="G18" s="38"/>
      <c r="H18" s="44"/>
    </row>
    <row r="19" s="2" customFormat="1" ht="16.8" customHeight="1">
      <c r="A19" s="38"/>
      <c r="B19" s="44"/>
      <c r="C19" s="292" t="s">
        <v>98</v>
      </c>
      <c r="D19" s="293" t="s">
        <v>99</v>
      </c>
      <c r="E19" s="294" t="s">
        <v>100</v>
      </c>
      <c r="F19" s="295">
        <v>92.927000000000007</v>
      </c>
      <c r="G19" s="38"/>
      <c r="H19" s="44"/>
    </row>
    <row r="20" s="2" customFormat="1" ht="16.8" customHeight="1">
      <c r="A20" s="38"/>
      <c r="B20" s="44"/>
      <c r="C20" s="296" t="s">
        <v>1379</v>
      </c>
      <c r="D20" s="38"/>
      <c r="E20" s="38"/>
      <c r="F20" s="38"/>
      <c r="G20" s="38"/>
      <c r="H20" s="44"/>
    </row>
    <row r="21" s="2" customFormat="1" ht="16.8" customHeight="1">
      <c r="A21" s="38"/>
      <c r="B21" s="44"/>
      <c r="C21" s="297" t="s">
        <v>232</v>
      </c>
      <c r="D21" s="297" t="s">
        <v>233</v>
      </c>
      <c r="E21" s="17" t="s">
        <v>100</v>
      </c>
      <c r="F21" s="298">
        <v>493.08800000000002</v>
      </c>
      <c r="G21" s="38"/>
      <c r="H21" s="44"/>
    </row>
    <row r="22" s="2" customFormat="1">
      <c r="A22" s="38"/>
      <c r="B22" s="44"/>
      <c r="C22" s="297" t="s">
        <v>293</v>
      </c>
      <c r="D22" s="297" t="s">
        <v>294</v>
      </c>
      <c r="E22" s="17" t="s">
        <v>100</v>
      </c>
      <c r="F22" s="298">
        <v>374.51999999999998</v>
      </c>
      <c r="G22" s="38"/>
      <c r="H22" s="44"/>
    </row>
    <row r="23" s="2" customFormat="1" ht="16.8" customHeight="1">
      <c r="A23" s="38"/>
      <c r="B23" s="44"/>
      <c r="C23" s="297" t="s">
        <v>342</v>
      </c>
      <c r="D23" s="297" t="s">
        <v>343</v>
      </c>
      <c r="E23" s="17" t="s">
        <v>100</v>
      </c>
      <c r="F23" s="298">
        <v>92.927000000000007</v>
      </c>
      <c r="G23" s="38"/>
      <c r="H23" s="44"/>
    </row>
    <row r="24" s="2" customFormat="1" ht="16.8" customHeight="1">
      <c r="A24" s="38"/>
      <c r="B24" s="44"/>
      <c r="C24" s="297" t="s">
        <v>347</v>
      </c>
      <c r="D24" s="297" t="s">
        <v>348</v>
      </c>
      <c r="E24" s="17" t="s">
        <v>100</v>
      </c>
      <c r="F24" s="298">
        <v>480.34800000000001</v>
      </c>
      <c r="G24" s="38"/>
      <c r="H24" s="44"/>
    </row>
    <row r="25" s="2" customFormat="1" ht="7.44" customHeight="1">
      <c r="A25" s="38"/>
      <c r="B25" s="171"/>
      <c r="C25" s="172"/>
      <c r="D25" s="172"/>
      <c r="E25" s="172"/>
      <c r="F25" s="172"/>
      <c r="G25" s="172"/>
      <c r="H25" s="44"/>
    </row>
    <row r="26" s="2" customFormat="1">
      <c r="A26" s="38"/>
      <c r="B26" s="38"/>
      <c r="C26" s="38"/>
      <c r="D26" s="38"/>
      <c r="E26" s="38"/>
      <c r="F26" s="38"/>
      <c r="G26" s="38"/>
      <c r="H26" s="38"/>
    </row>
  </sheetData>
  <sheetProtection sheet="1" formatColumns="0" formatRows="0" objects="1" scenarios="1" spinCount="100000" saltValue="zCdqWVt5R+gIy34wh//fG1qVFZvxwqCk95Wt4Ta4NLZsKv7b9/itblHrcemgYk/zemVw9aDhOsWkxC23R+SyMg==" hashValue="S9fat7H2aAo5V9eDKHYMFbAcvt0SZ2OdIY8UJ8gMnjUygcNYBnJg4dBiCmvlwHCbxNecMxR7m7t4YxasJqg6r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20614-5C98-4C56-8E24-6B2E32EFDE51}"/>
</file>

<file path=customXml/itemProps2.xml><?xml version="1.0" encoding="utf-8"?>
<ds:datastoreItem xmlns:ds="http://schemas.openxmlformats.org/officeDocument/2006/customXml" ds:itemID="{664300C3-8309-4BA7-822E-D62B61909682}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Rostislav Živný</dc:creator>
  <cp:lastModifiedBy>Rostislav Živný</cp:lastModifiedBy>
  <dcterms:created xsi:type="dcterms:W3CDTF">2022-11-27T11:42:49Z</dcterms:created>
  <dcterms:modified xsi:type="dcterms:W3CDTF">2022-11-27T11:42:59Z</dcterms:modified>
</cp:coreProperties>
</file>